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240" yWindow="75" windowWidth="20115" windowHeight="8775"/>
  </bookViews>
  <sheets>
    <sheet name="import" sheetId="1" r:id="rId1"/>
  </sheets>
  <externalReferences>
    <externalReference r:id="rId2"/>
  </externalReferences>
  <definedNames>
    <definedName name="B.2G">'[1]B-XI-2'!$A$1:$L$91</definedName>
    <definedName name="B.3A">'[1]B-XI-3GA'!$1:$1048576</definedName>
    <definedName name="B.3G">'[1]B-XI-3G'!$A$1:$M$57</definedName>
    <definedName name="B.XI.1">'[1]B-XI-1'!$A$1:$L$75</definedName>
    <definedName name="C.1">'[1]C-XI-1'!$1:$1048576</definedName>
  </definedNames>
  <calcPr calcId="144525"/>
</workbook>
</file>

<file path=xl/calcChain.xml><?xml version="1.0" encoding="utf-8"?>
<calcChain xmlns="http://schemas.openxmlformats.org/spreadsheetml/2006/main">
  <c r="P7" i="1" l="1"/>
  <c r="L7" i="1"/>
  <c r="H6" i="1"/>
  <c r="F7" i="1"/>
  <c r="F6" i="1"/>
  <c r="D7" i="1"/>
  <c r="D6" i="1"/>
</calcChain>
</file>

<file path=xl/sharedStrings.xml><?xml version="1.0" encoding="utf-8"?>
<sst xmlns="http://schemas.openxmlformats.org/spreadsheetml/2006/main" count="77" uniqueCount="75">
  <si>
    <t>Id</t>
  </si>
  <si>
    <t>Name</t>
  </si>
  <si>
    <t>Father</t>
  </si>
  <si>
    <t>bot1</t>
  </si>
  <si>
    <t>obt1</t>
  </si>
  <si>
    <t>bot2</t>
  </si>
  <si>
    <t>obt2</t>
  </si>
  <si>
    <t>bot3</t>
  </si>
  <si>
    <t>obt3</t>
  </si>
  <si>
    <t>bot4</t>
  </si>
  <si>
    <t>obt4</t>
  </si>
  <si>
    <t>bot5</t>
  </si>
  <si>
    <t>obt5</t>
  </si>
  <si>
    <t>bot6</t>
  </si>
  <si>
    <t>obt6</t>
  </si>
  <si>
    <t>chem1</t>
  </si>
  <si>
    <t>obt11</t>
  </si>
  <si>
    <t>chem2</t>
  </si>
  <si>
    <t>obt12</t>
  </si>
  <si>
    <t>chem3</t>
  </si>
  <si>
    <t>obt13</t>
  </si>
  <si>
    <t>chem4</t>
  </si>
  <si>
    <t>obt14</t>
  </si>
  <si>
    <t>chem5</t>
  </si>
  <si>
    <t>obt15</t>
  </si>
  <si>
    <t>chem6</t>
  </si>
  <si>
    <t>obt16</t>
  </si>
  <si>
    <t>eng1</t>
  </si>
  <si>
    <t>obt21</t>
  </si>
  <si>
    <t>eng2</t>
  </si>
  <si>
    <t>obt22</t>
  </si>
  <si>
    <t>eng3</t>
  </si>
  <si>
    <t>obt23</t>
  </si>
  <si>
    <t>eng4</t>
  </si>
  <si>
    <t>obt24</t>
  </si>
  <si>
    <t>eng5</t>
  </si>
  <si>
    <t>obt25</t>
  </si>
  <si>
    <t>eng6</t>
  </si>
  <si>
    <t>obt26</t>
  </si>
  <si>
    <t>phy1</t>
  </si>
  <si>
    <t>obt31</t>
  </si>
  <si>
    <t>phy2</t>
  </si>
  <si>
    <t>obt32</t>
  </si>
  <si>
    <t>phy3</t>
  </si>
  <si>
    <t>obt33</t>
  </si>
  <si>
    <t>phy4</t>
  </si>
  <si>
    <t>obt34</t>
  </si>
  <si>
    <t>phy5</t>
  </si>
  <si>
    <t>obt35</t>
  </si>
  <si>
    <t>phy6</t>
  </si>
  <si>
    <t>obt36</t>
  </si>
  <si>
    <t>zoo1</t>
  </si>
  <si>
    <t>obt41</t>
  </si>
  <si>
    <t>zoo2</t>
  </si>
  <si>
    <t>obt42</t>
  </si>
  <si>
    <t>zoo3</t>
  </si>
  <si>
    <t>obt43</t>
  </si>
  <si>
    <t>zoo4</t>
  </si>
  <si>
    <t>obt44</t>
  </si>
  <si>
    <t>zoo5</t>
  </si>
  <si>
    <t>obt45</t>
  </si>
  <si>
    <t>zoo6</t>
  </si>
  <si>
    <t>obt46</t>
  </si>
  <si>
    <t>date</t>
  </si>
  <si>
    <t>Asad</t>
  </si>
  <si>
    <t>Khan</t>
  </si>
  <si>
    <t>Ahmed</t>
  </si>
  <si>
    <t>Aashir</t>
  </si>
  <si>
    <t>Major</t>
  </si>
  <si>
    <t>Mahmod</t>
  </si>
  <si>
    <t>Maria Panhwar</t>
  </si>
  <si>
    <t>Azizullah Panhwar</t>
  </si>
  <si>
    <t>Aqsa Khan</t>
  </si>
  <si>
    <t>Muhammad Hanif Khan</t>
  </si>
  <si>
    <t>13/6/2017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</si>
</sst>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21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8"/>
      <color theme="3"/>
      <name val="Cambria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sz val="11"/>
      <color rgb="FF00B050"/>
      <name val="Calibri"/>
      <family val="2"/>
      <scheme val="minor"/>
    </font>
    <font>
      <sz val="11"/>
      <color theme="1"/>
      <name val="Times New Roman"/>
      <family val="1"/>
    </font>
    <font>
      <sz val="11"/>
      <name val="Calibri"/>
      <family val="2"/>
      <scheme val="minor"/>
    </font>
  </fonts>
  <fills count="34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theme="0"/>
        <bgColor indexed="64"/>
      </patternFill>
    </fill>
  </fills>
  <borders count="12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7">
    <xf numFmtId="0" fontId="0" fillId="0" borderId="0" xfId="0"/>
    <xf numFmtId="14" fontId="0" fillId="0" borderId="0" xfId="0" applyNumberFormat="1"/>
    <xf numFmtId="1" fontId="18" fillId="0" borderId="10" xfId="0" applyNumberFormat="1" applyFont="1" applyBorder="1" applyAlignment="1">
      <alignment horizontal="center" vertical="center"/>
    </xf>
    <xf numFmtId="1" fontId="18" fillId="0" borderId="10" xfId="0" applyNumberFormat="1" applyFont="1" applyBorder="1" applyAlignment="1">
      <alignment vertical="center"/>
    </xf>
    <xf numFmtId="0" fontId="19" fillId="33" borderId="10" xfId="0" applyFont="1" applyFill="1" applyBorder="1" applyAlignment="1">
      <alignment horizontal="center" vertical="center"/>
    </xf>
    <xf numFmtId="1" fontId="20" fillId="0" borderId="10" xfId="0" applyNumberFormat="1" applyFont="1" applyBorder="1" applyAlignment="1">
      <alignment horizontal="center" vertical="center"/>
    </xf>
    <xf numFmtId="1" fontId="20" fillId="0" borderId="11" xfId="0" applyNumberFormat="1" applyFont="1" applyBorder="1" applyAlignment="1">
      <alignment vertical="center"/>
    </xf>
  </cellXfs>
  <cellStyles count="42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Users\Ahmed\Downloads\PROGRESS%20REPORT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ROGRESS MCAT color"/>
      <sheetName val="XI GIRLS-A"/>
      <sheetName val="P-XI-3"/>
      <sheetName val="P-XI-2"/>
      <sheetName val="P-XI-1"/>
      <sheetName val="E-XI-6"/>
      <sheetName val="E-XI-5"/>
      <sheetName val="E-XI-4"/>
      <sheetName val="E-XI-3"/>
      <sheetName val="E-XI-2"/>
      <sheetName val="E-XI-1"/>
      <sheetName val="C-XI-4G1"/>
      <sheetName val="C-XI-4G"/>
      <sheetName val="C-XI-4"/>
      <sheetName val="C-XI-3"/>
      <sheetName val="C-XI-1"/>
      <sheetName val="B-XI-4-G"/>
      <sheetName val="B-XI-04"/>
      <sheetName val="B-XI-4"/>
      <sheetName val="B-XI-03"/>
      <sheetName val="B-XI-2"/>
      <sheetName val="B-XI-02"/>
      <sheetName val="B-XI-3GA"/>
      <sheetName val="B-XI-3G"/>
      <sheetName val="B-XI-3"/>
      <sheetName val="B-XI-1"/>
      <sheetName val="XI BOYS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>
        <row r="1">
          <cell r="A1" t="str">
            <v>THE COLLEIGATE COACHING CENTRE MIRPURKHAS</v>
          </cell>
        </row>
        <row r="2">
          <cell r="A2" t="str">
            <v>Exam ID: 803</v>
          </cell>
        </row>
        <row r="3">
          <cell r="A3" t="str">
            <v>Exam Title: CHEMISTRY XI TEST # 01</v>
          </cell>
        </row>
        <row r="4">
          <cell r="A4" t="str">
            <v>Total Questions: 30</v>
          </cell>
        </row>
        <row r="5">
          <cell r="A5" t="str">
            <v>Options: 5</v>
          </cell>
        </row>
        <row r="6">
          <cell r="A6" t="str">
            <v>Roll number digits: 3</v>
          </cell>
        </row>
        <row r="7">
          <cell r="A7" t="str">
            <v>Exam date: 19-11-2016</v>
          </cell>
        </row>
        <row r="8">
          <cell r="A8" t="str">
            <v>Total candidates: 45</v>
          </cell>
        </row>
        <row r="10">
          <cell r="A10" t="str">
            <v>Roll
Number</v>
          </cell>
          <cell r="B10" t="str">
            <v>Name</v>
          </cell>
          <cell r="C10" t="str">
            <v>Father Name</v>
          </cell>
          <cell r="D10" t="str">
            <v>Correct
Answers</v>
          </cell>
          <cell r="E10" t="str">
            <v>Wrong
Answers</v>
          </cell>
          <cell r="F10" t="str">
            <v>Not
Attempted</v>
          </cell>
          <cell r="G10" t="str">
            <v>Multiple
filled</v>
          </cell>
          <cell r="H10" t="str">
            <v>Incomplete
filled</v>
          </cell>
          <cell r="I10" t="str">
            <v>Ambiguous</v>
          </cell>
          <cell r="J10" t="str">
            <v>Marks
Obtained</v>
          </cell>
          <cell r="K10" t="str">
            <v>Percentage</v>
          </cell>
          <cell r="L10" t="str">
            <v>Maximum
Marks</v>
          </cell>
        </row>
        <row r="11">
          <cell r="A11">
            <v>107</v>
          </cell>
          <cell r="B11" t="str">
            <v>Karan Kumar</v>
          </cell>
          <cell r="C11" t="str">
            <v>Khemchand</v>
          </cell>
          <cell r="D11">
            <v>8</v>
          </cell>
          <cell r="E11">
            <v>22</v>
          </cell>
          <cell r="F11">
            <v>0</v>
          </cell>
          <cell r="G11">
            <v>0</v>
          </cell>
          <cell r="H11">
            <v>0</v>
          </cell>
          <cell r="I11">
            <v>0</v>
          </cell>
          <cell r="J11">
            <v>8</v>
          </cell>
          <cell r="K11">
            <v>26.67</v>
          </cell>
          <cell r="L11">
            <v>30</v>
          </cell>
        </row>
        <row r="12">
          <cell r="A12">
            <v>142</v>
          </cell>
          <cell r="B12" t="str">
            <v>Sagar</v>
          </cell>
          <cell r="C12" t="str">
            <v>Parshotam</v>
          </cell>
          <cell r="D12">
            <v>8</v>
          </cell>
          <cell r="E12">
            <v>22</v>
          </cell>
          <cell r="F12">
            <v>0</v>
          </cell>
          <cell r="G12">
            <v>0</v>
          </cell>
          <cell r="H12">
            <v>0</v>
          </cell>
          <cell r="I12">
            <v>0</v>
          </cell>
          <cell r="J12">
            <v>8</v>
          </cell>
          <cell r="K12">
            <v>26.67</v>
          </cell>
          <cell r="L12">
            <v>30</v>
          </cell>
        </row>
        <row r="13">
          <cell r="A13">
            <v>167</v>
          </cell>
          <cell r="B13" t="str">
            <v>Suneeta Devi</v>
          </cell>
          <cell r="C13" t="str">
            <v>Devraj Kumar</v>
          </cell>
          <cell r="D13">
            <v>10</v>
          </cell>
          <cell r="E13">
            <v>12</v>
          </cell>
          <cell r="F13">
            <v>8</v>
          </cell>
          <cell r="G13">
            <v>0</v>
          </cell>
          <cell r="H13">
            <v>0</v>
          </cell>
          <cell r="I13">
            <v>0</v>
          </cell>
          <cell r="J13">
            <v>10</v>
          </cell>
          <cell r="K13">
            <v>33.33</v>
          </cell>
          <cell r="L13">
            <v>30</v>
          </cell>
        </row>
        <row r="14">
          <cell r="A14">
            <v>222</v>
          </cell>
          <cell r="B14" t="str">
            <v>Maria Panhwar</v>
          </cell>
          <cell r="C14" t="str">
            <v>Azizullah Panhwar</v>
          </cell>
          <cell r="D14">
            <v>21</v>
          </cell>
          <cell r="E14">
            <v>9</v>
          </cell>
          <cell r="F14">
            <v>0</v>
          </cell>
          <cell r="G14">
            <v>0</v>
          </cell>
          <cell r="H14">
            <v>0</v>
          </cell>
          <cell r="I14">
            <v>0</v>
          </cell>
          <cell r="J14">
            <v>21</v>
          </cell>
          <cell r="K14">
            <v>70</v>
          </cell>
          <cell r="L14">
            <v>30</v>
          </cell>
        </row>
        <row r="15">
          <cell r="A15">
            <v>231</v>
          </cell>
          <cell r="B15" t="str">
            <v>Muhammad Umar</v>
          </cell>
          <cell r="C15" t="str">
            <v>Tariq Saleem</v>
          </cell>
          <cell r="D15">
            <v>10</v>
          </cell>
          <cell r="E15">
            <v>20</v>
          </cell>
          <cell r="F15">
            <v>0</v>
          </cell>
          <cell r="G15">
            <v>0</v>
          </cell>
          <cell r="H15">
            <v>0</v>
          </cell>
          <cell r="I15">
            <v>0</v>
          </cell>
          <cell r="J15">
            <v>10</v>
          </cell>
          <cell r="K15">
            <v>33.33</v>
          </cell>
          <cell r="L15">
            <v>30</v>
          </cell>
        </row>
        <row r="16">
          <cell r="A16">
            <v>245</v>
          </cell>
          <cell r="B16" t="str">
            <v>Laraib Shahzad</v>
          </cell>
          <cell r="C16" t="str">
            <v>Muhammad Shahzad</v>
          </cell>
          <cell r="D16">
            <v>15</v>
          </cell>
          <cell r="E16">
            <v>15</v>
          </cell>
          <cell r="F16">
            <v>0</v>
          </cell>
          <cell r="G16">
            <v>1</v>
          </cell>
          <cell r="H16">
            <v>0</v>
          </cell>
          <cell r="I16">
            <v>0</v>
          </cell>
          <cell r="J16">
            <v>15</v>
          </cell>
          <cell r="K16">
            <v>50</v>
          </cell>
          <cell r="L16">
            <v>30</v>
          </cell>
        </row>
        <row r="17">
          <cell r="A17">
            <v>266</v>
          </cell>
          <cell r="B17" t="str">
            <v>Shewa</v>
          </cell>
          <cell r="C17" t="str">
            <v>Parshotam</v>
          </cell>
          <cell r="D17">
            <v>10</v>
          </cell>
          <cell r="E17">
            <v>19</v>
          </cell>
          <cell r="F17">
            <v>1</v>
          </cell>
          <cell r="G17">
            <v>0</v>
          </cell>
          <cell r="H17">
            <v>0</v>
          </cell>
          <cell r="I17">
            <v>0</v>
          </cell>
          <cell r="J17">
            <v>10</v>
          </cell>
          <cell r="K17">
            <v>33.33</v>
          </cell>
          <cell r="L17">
            <v>30</v>
          </cell>
        </row>
        <row r="18">
          <cell r="A18">
            <v>276</v>
          </cell>
          <cell r="B18" t="str">
            <v>Aisha Amjad</v>
          </cell>
          <cell r="C18" t="str">
            <v>Amjad Ali</v>
          </cell>
          <cell r="D18">
            <v>12</v>
          </cell>
          <cell r="E18">
            <v>18</v>
          </cell>
          <cell r="F18">
            <v>0</v>
          </cell>
          <cell r="G18">
            <v>0</v>
          </cell>
          <cell r="H18">
            <v>0</v>
          </cell>
          <cell r="I18">
            <v>0</v>
          </cell>
          <cell r="J18">
            <v>12</v>
          </cell>
          <cell r="K18">
            <v>40</v>
          </cell>
          <cell r="L18">
            <v>30</v>
          </cell>
        </row>
        <row r="19">
          <cell r="A19">
            <v>277</v>
          </cell>
          <cell r="B19" t="str">
            <v>Muhammad Bilal</v>
          </cell>
          <cell r="C19" t="str">
            <v>Umed Ali Chandio</v>
          </cell>
          <cell r="D19">
            <v>14</v>
          </cell>
          <cell r="E19">
            <v>16</v>
          </cell>
          <cell r="F19">
            <v>0</v>
          </cell>
          <cell r="G19">
            <v>0</v>
          </cell>
          <cell r="H19">
            <v>0</v>
          </cell>
          <cell r="I19">
            <v>0</v>
          </cell>
          <cell r="J19">
            <v>14</v>
          </cell>
          <cell r="K19">
            <v>46.67</v>
          </cell>
          <cell r="L19">
            <v>30</v>
          </cell>
        </row>
        <row r="20">
          <cell r="A20">
            <v>280</v>
          </cell>
          <cell r="B20" t="str">
            <v>Ashna</v>
          </cell>
          <cell r="C20" t="str">
            <v>Gulgi</v>
          </cell>
          <cell r="D20">
            <v>10</v>
          </cell>
          <cell r="E20">
            <v>19</v>
          </cell>
          <cell r="F20">
            <v>1</v>
          </cell>
          <cell r="G20">
            <v>0</v>
          </cell>
          <cell r="H20">
            <v>0</v>
          </cell>
          <cell r="I20">
            <v>0</v>
          </cell>
          <cell r="J20">
            <v>10</v>
          </cell>
          <cell r="K20">
            <v>33.33</v>
          </cell>
          <cell r="L20">
            <v>30</v>
          </cell>
        </row>
        <row r="21">
          <cell r="A21">
            <v>291</v>
          </cell>
          <cell r="B21" t="str">
            <v>Tasmiha</v>
          </cell>
          <cell r="C21" t="str">
            <v>Fayaz Ahmed</v>
          </cell>
          <cell r="D21">
            <v>12</v>
          </cell>
          <cell r="E21">
            <v>18</v>
          </cell>
          <cell r="F21">
            <v>0</v>
          </cell>
          <cell r="G21">
            <v>0</v>
          </cell>
          <cell r="H21">
            <v>0</v>
          </cell>
          <cell r="I21">
            <v>0</v>
          </cell>
          <cell r="J21">
            <v>12</v>
          </cell>
          <cell r="K21">
            <v>40</v>
          </cell>
          <cell r="L21">
            <v>30</v>
          </cell>
        </row>
        <row r="22">
          <cell r="A22">
            <v>310</v>
          </cell>
          <cell r="B22" t="str">
            <v>Irum</v>
          </cell>
          <cell r="C22" t="str">
            <v>Muhammad Anis</v>
          </cell>
          <cell r="D22">
            <v>16</v>
          </cell>
          <cell r="E22">
            <v>12</v>
          </cell>
          <cell r="F22">
            <v>2</v>
          </cell>
          <cell r="G22">
            <v>1</v>
          </cell>
          <cell r="H22">
            <v>0</v>
          </cell>
          <cell r="I22">
            <v>0</v>
          </cell>
          <cell r="J22">
            <v>16</v>
          </cell>
          <cell r="K22">
            <v>53.33</v>
          </cell>
          <cell r="L22">
            <v>30</v>
          </cell>
        </row>
        <row r="23">
          <cell r="A23">
            <v>312</v>
          </cell>
          <cell r="B23" t="str">
            <v>Aamna</v>
          </cell>
          <cell r="C23" t="str">
            <v>Sadique Ali</v>
          </cell>
          <cell r="D23">
            <v>13</v>
          </cell>
          <cell r="E23">
            <v>17</v>
          </cell>
          <cell r="F23">
            <v>0</v>
          </cell>
          <cell r="G23">
            <v>0</v>
          </cell>
          <cell r="H23">
            <v>0</v>
          </cell>
          <cell r="I23">
            <v>0</v>
          </cell>
          <cell r="J23">
            <v>13</v>
          </cell>
          <cell r="K23">
            <v>43.33</v>
          </cell>
          <cell r="L23">
            <v>30</v>
          </cell>
        </row>
        <row r="24">
          <cell r="A24">
            <v>314</v>
          </cell>
          <cell r="B24" t="str">
            <v>Muhammad Babar</v>
          </cell>
          <cell r="C24" t="str">
            <v>Muhammad Hanif</v>
          </cell>
          <cell r="D24">
            <v>10</v>
          </cell>
          <cell r="E24">
            <v>20</v>
          </cell>
          <cell r="F24">
            <v>0</v>
          </cell>
          <cell r="G24">
            <v>0</v>
          </cell>
          <cell r="H24">
            <v>0</v>
          </cell>
          <cell r="I24">
            <v>0</v>
          </cell>
          <cell r="J24">
            <v>10</v>
          </cell>
          <cell r="K24">
            <v>33.33</v>
          </cell>
          <cell r="L24">
            <v>30</v>
          </cell>
        </row>
        <row r="25">
          <cell r="A25">
            <v>328</v>
          </cell>
          <cell r="B25" t="str">
            <v>Karoona</v>
          </cell>
          <cell r="C25" t="str">
            <v>Kirshan Lal</v>
          </cell>
          <cell r="D25">
            <v>12</v>
          </cell>
          <cell r="E25">
            <v>18</v>
          </cell>
          <cell r="F25">
            <v>0</v>
          </cell>
          <cell r="G25">
            <v>1</v>
          </cell>
          <cell r="H25">
            <v>0</v>
          </cell>
          <cell r="I25">
            <v>0</v>
          </cell>
          <cell r="J25">
            <v>12</v>
          </cell>
          <cell r="K25">
            <v>40</v>
          </cell>
          <cell r="L25">
            <v>30</v>
          </cell>
        </row>
        <row r="26">
          <cell r="A26">
            <v>329</v>
          </cell>
          <cell r="B26" t="str">
            <v>Jyotika</v>
          </cell>
          <cell r="C26" t="str">
            <v>Kirshan Lal</v>
          </cell>
          <cell r="D26">
            <v>10</v>
          </cell>
          <cell r="E26">
            <v>20</v>
          </cell>
          <cell r="F26">
            <v>0</v>
          </cell>
          <cell r="G26">
            <v>0</v>
          </cell>
          <cell r="H26">
            <v>0</v>
          </cell>
          <cell r="I26">
            <v>0</v>
          </cell>
          <cell r="J26">
            <v>10</v>
          </cell>
          <cell r="K26">
            <v>33.33</v>
          </cell>
          <cell r="L26">
            <v>30</v>
          </cell>
        </row>
        <row r="27">
          <cell r="A27">
            <v>332</v>
          </cell>
          <cell r="B27" t="str">
            <v>Fazeela</v>
          </cell>
          <cell r="C27" t="str">
            <v>Karim-ullah</v>
          </cell>
          <cell r="D27">
            <v>10</v>
          </cell>
          <cell r="E27">
            <v>20</v>
          </cell>
          <cell r="F27">
            <v>0</v>
          </cell>
          <cell r="G27">
            <v>0</v>
          </cell>
          <cell r="H27">
            <v>0</v>
          </cell>
          <cell r="I27">
            <v>0</v>
          </cell>
          <cell r="J27">
            <v>10</v>
          </cell>
          <cell r="K27">
            <v>33.33</v>
          </cell>
          <cell r="L27">
            <v>30</v>
          </cell>
        </row>
        <row r="28">
          <cell r="A28">
            <v>333</v>
          </cell>
          <cell r="B28" t="str">
            <v>Sarfaraz</v>
          </cell>
          <cell r="C28" t="str">
            <v>Karim-ullah</v>
          </cell>
          <cell r="D28">
            <v>6</v>
          </cell>
          <cell r="E28">
            <v>24</v>
          </cell>
          <cell r="F28">
            <v>0</v>
          </cell>
          <cell r="G28">
            <v>1</v>
          </cell>
          <cell r="H28">
            <v>0</v>
          </cell>
          <cell r="I28">
            <v>0</v>
          </cell>
          <cell r="J28">
            <v>6</v>
          </cell>
          <cell r="K28">
            <v>20</v>
          </cell>
          <cell r="L28">
            <v>30</v>
          </cell>
        </row>
        <row r="29">
          <cell r="A29">
            <v>336</v>
          </cell>
          <cell r="B29" t="str">
            <v>Reshma</v>
          </cell>
          <cell r="C29" t="str">
            <v>Kelash</v>
          </cell>
          <cell r="D29">
            <v>15</v>
          </cell>
          <cell r="E29">
            <v>15</v>
          </cell>
          <cell r="F29">
            <v>0</v>
          </cell>
          <cell r="G29">
            <v>0</v>
          </cell>
          <cell r="H29">
            <v>0</v>
          </cell>
          <cell r="I29">
            <v>0</v>
          </cell>
          <cell r="J29">
            <v>15</v>
          </cell>
          <cell r="K29">
            <v>50</v>
          </cell>
          <cell r="L29">
            <v>30</v>
          </cell>
        </row>
        <row r="30">
          <cell r="A30">
            <v>342</v>
          </cell>
          <cell r="B30" t="str">
            <v>Sumema Shoukat</v>
          </cell>
          <cell r="C30" t="str">
            <v>Shoukat Ali</v>
          </cell>
          <cell r="D30">
            <v>20</v>
          </cell>
          <cell r="E30">
            <v>9</v>
          </cell>
          <cell r="F30">
            <v>1</v>
          </cell>
          <cell r="G30">
            <v>1</v>
          </cell>
          <cell r="H30">
            <v>0</v>
          </cell>
          <cell r="I30">
            <v>0</v>
          </cell>
          <cell r="J30">
            <v>20</v>
          </cell>
          <cell r="K30">
            <v>66.67</v>
          </cell>
          <cell r="L30">
            <v>30</v>
          </cell>
        </row>
        <row r="31">
          <cell r="A31">
            <v>347</v>
          </cell>
          <cell r="B31" t="str">
            <v>Fatima Muskan</v>
          </cell>
          <cell r="C31" t="str">
            <v>M.amin</v>
          </cell>
          <cell r="D31">
            <v>10</v>
          </cell>
          <cell r="E31">
            <v>14</v>
          </cell>
          <cell r="F31">
            <v>6</v>
          </cell>
          <cell r="G31">
            <v>0</v>
          </cell>
          <cell r="H31">
            <v>0</v>
          </cell>
          <cell r="I31">
            <v>0</v>
          </cell>
          <cell r="J31">
            <v>10</v>
          </cell>
          <cell r="K31">
            <v>33.33</v>
          </cell>
          <cell r="L31">
            <v>30</v>
          </cell>
        </row>
        <row r="32">
          <cell r="A32">
            <v>356</v>
          </cell>
          <cell r="B32" t="str">
            <v>Ammar Hassan Khan</v>
          </cell>
          <cell r="C32" t="str">
            <v>Nasir Hassan Khan</v>
          </cell>
          <cell r="D32">
            <v>12</v>
          </cell>
          <cell r="E32">
            <v>18</v>
          </cell>
          <cell r="F32">
            <v>0</v>
          </cell>
          <cell r="G32">
            <v>0</v>
          </cell>
          <cell r="H32">
            <v>0</v>
          </cell>
          <cell r="I32">
            <v>0</v>
          </cell>
          <cell r="J32">
            <v>12</v>
          </cell>
          <cell r="K32">
            <v>40</v>
          </cell>
          <cell r="L32">
            <v>30</v>
          </cell>
        </row>
        <row r="33">
          <cell r="A33">
            <v>358</v>
          </cell>
          <cell r="B33" t="str">
            <v>Barkha Devi</v>
          </cell>
          <cell r="C33" t="str">
            <v>Dr: Vishno Mal</v>
          </cell>
          <cell r="D33">
            <v>11</v>
          </cell>
          <cell r="E33">
            <v>19</v>
          </cell>
          <cell r="F33">
            <v>0</v>
          </cell>
          <cell r="G33">
            <v>0</v>
          </cell>
          <cell r="H33">
            <v>0</v>
          </cell>
          <cell r="I33">
            <v>0</v>
          </cell>
          <cell r="J33">
            <v>11</v>
          </cell>
          <cell r="K33">
            <v>36.67</v>
          </cell>
          <cell r="L33">
            <v>30</v>
          </cell>
        </row>
        <row r="34">
          <cell r="A34">
            <v>362</v>
          </cell>
          <cell r="B34" t="str">
            <v>Rameen Tarique</v>
          </cell>
          <cell r="C34" t="str">
            <v>Mohammad Tarique</v>
          </cell>
          <cell r="D34">
            <v>11</v>
          </cell>
          <cell r="E34">
            <v>18</v>
          </cell>
          <cell r="F34">
            <v>1</v>
          </cell>
          <cell r="G34">
            <v>2</v>
          </cell>
          <cell r="H34">
            <v>0</v>
          </cell>
          <cell r="I34">
            <v>0</v>
          </cell>
          <cell r="J34">
            <v>11</v>
          </cell>
          <cell r="K34">
            <v>36.67</v>
          </cell>
          <cell r="L34">
            <v>30</v>
          </cell>
        </row>
        <row r="35">
          <cell r="A35">
            <v>363</v>
          </cell>
          <cell r="B35" t="str">
            <v>Ousha Devi</v>
          </cell>
          <cell r="C35" t="str">
            <v>Prem Chand</v>
          </cell>
          <cell r="D35">
            <v>20</v>
          </cell>
          <cell r="E35">
            <v>10</v>
          </cell>
          <cell r="F35">
            <v>0</v>
          </cell>
          <cell r="G35">
            <v>0</v>
          </cell>
          <cell r="H35">
            <v>0</v>
          </cell>
          <cell r="I35">
            <v>0</v>
          </cell>
          <cell r="J35">
            <v>20</v>
          </cell>
          <cell r="K35">
            <v>66.67</v>
          </cell>
          <cell r="L35">
            <v>30</v>
          </cell>
        </row>
        <row r="36">
          <cell r="A36">
            <v>377</v>
          </cell>
          <cell r="B36" t="str">
            <v>Amna Faisal</v>
          </cell>
          <cell r="C36" t="str">
            <v>Muhammad Faisal</v>
          </cell>
          <cell r="D36">
            <v>15</v>
          </cell>
          <cell r="E36">
            <v>13</v>
          </cell>
          <cell r="F36">
            <v>2</v>
          </cell>
          <cell r="G36">
            <v>0</v>
          </cell>
          <cell r="H36">
            <v>0</v>
          </cell>
          <cell r="I36">
            <v>0</v>
          </cell>
          <cell r="J36">
            <v>15</v>
          </cell>
          <cell r="K36">
            <v>50</v>
          </cell>
          <cell r="L36">
            <v>30</v>
          </cell>
        </row>
        <row r="37">
          <cell r="A37">
            <v>386</v>
          </cell>
          <cell r="B37" t="str">
            <v>Ujala</v>
          </cell>
          <cell r="C37" t="str">
            <v>Muhammad Ashraf</v>
          </cell>
          <cell r="D37">
            <v>11</v>
          </cell>
          <cell r="E37">
            <v>12</v>
          </cell>
          <cell r="F37">
            <v>7</v>
          </cell>
          <cell r="G37">
            <v>1</v>
          </cell>
          <cell r="H37">
            <v>0</v>
          </cell>
          <cell r="I37">
            <v>0</v>
          </cell>
          <cell r="J37">
            <v>11</v>
          </cell>
          <cell r="K37">
            <v>36.67</v>
          </cell>
          <cell r="L37">
            <v>30</v>
          </cell>
        </row>
        <row r="38">
          <cell r="A38">
            <v>394</v>
          </cell>
          <cell r="B38" t="str">
            <v>Sanaa Iqbal</v>
          </cell>
          <cell r="C38" t="str">
            <v>Amjad Iqbal</v>
          </cell>
          <cell r="D38">
            <v>18</v>
          </cell>
          <cell r="E38">
            <v>12</v>
          </cell>
          <cell r="F38">
            <v>0</v>
          </cell>
          <cell r="G38">
            <v>0</v>
          </cell>
          <cell r="H38">
            <v>0</v>
          </cell>
          <cell r="I38">
            <v>0</v>
          </cell>
          <cell r="J38">
            <v>18</v>
          </cell>
          <cell r="K38">
            <v>60</v>
          </cell>
          <cell r="L38">
            <v>30</v>
          </cell>
        </row>
        <row r="39">
          <cell r="A39">
            <v>403</v>
          </cell>
          <cell r="B39" t="str">
            <v>Sharmila Ali</v>
          </cell>
          <cell r="C39" t="str">
            <v>Zulfiqar Ali</v>
          </cell>
          <cell r="D39">
            <v>12</v>
          </cell>
          <cell r="E39">
            <v>18</v>
          </cell>
          <cell r="F39">
            <v>0</v>
          </cell>
          <cell r="G39">
            <v>0</v>
          </cell>
          <cell r="H39">
            <v>12</v>
          </cell>
          <cell r="I39">
            <v>0</v>
          </cell>
          <cell r="J39">
            <v>12</v>
          </cell>
          <cell r="K39">
            <v>40</v>
          </cell>
          <cell r="L39">
            <v>30</v>
          </cell>
        </row>
        <row r="40">
          <cell r="A40">
            <v>421</v>
          </cell>
          <cell r="B40" t="str">
            <v>Hammad</v>
          </cell>
          <cell r="C40" t="str">
            <v>Muhammad Sabir</v>
          </cell>
          <cell r="D40">
            <v>9</v>
          </cell>
          <cell r="E40">
            <v>14</v>
          </cell>
          <cell r="F40">
            <v>7</v>
          </cell>
          <cell r="G40">
            <v>0</v>
          </cell>
          <cell r="H40">
            <v>0</v>
          </cell>
          <cell r="I40">
            <v>0</v>
          </cell>
          <cell r="J40">
            <v>9</v>
          </cell>
          <cell r="K40">
            <v>30</v>
          </cell>
          <cell r="L40">
            <v>30</v>
          </cell>
        </row>
        <row r="41">
          <cell r="A41">
            <v>422</v>
          </cell>
          <cell r="B41" t="str">
            <v>Muhammad Imran</v>
          </cell>
          <cell r="C41" t="str">
            <v>Sher Muhammad</v>
          </cell>
          <cell r="D41">
            <v>5</v>
          </cell>
          <cell r="E41">
            <v>25</v>
          </cell>
          <cell r="F41">
            <v>0</v>
          </cell>
          <cell r="G41">
            <v>0</v>
          </cell>
          <cell r="H41">
            <v>0</v>
          </cell>
          <cell r="I41">
            <v>0</v>
          </cell>
          <cell r="J41">
            <v>5</v>
          </cell>
          <cell r="K41">
            <v>16.670000000000002</v>
          </cell>
          <cell r="L41">
            <v>30</v>
          </cell>
        </row>
        <row r="42">
          <cell r="A42">
            <v>462</v>
          </cell>
          <cell r="B42" t="str">
            <v>Umme-habiba</v>
          </cell>
          <cell r="C42" t="str">
            <v>Atta Hussain Shah</v>
          </cell>
          <cell r="D42">
            <v>15</v>
          </cell>
          <cell r="E42">
            <v>15</v>
          </cell>
          <cell r="F42">
            <v>0</v>
          </cell>
          <cell r="G42">
            <v>0</v>
          </cell>
          <cell r="H42">
            <v>0</v>
          </cell>
          <cell r="I42">
            <v>0</v>
          </cell>
          <cell r="J42">
            <v>15</v>
          </cell>
          <cell r="K42">
            <v>50</v>
          </cell>
          <cell r="L42">
            <v>30</v>
          </cell>
        </row>
        <row r="43">
          <cell r="A43">
            <v>463</v>
          </cell>
          <cell r="B43" t="str">
            <v>Azka Dawood</v>
          </cell>
          <cell r="C43" t="str">
            <v>Dawood Ali</v>
          </cell>
          <cell r="D43">
            <v>13</v>
          </cell>
          <cell r="E43">
            <v>17</v>
          </cell>
          <cell r="F43">
            <v>0</v>
          </cell>
          <cell r="G43">
            <v>0</v>
          </cell>
          <cell r="H43">
            <v>0</v>
          </cell>
          <cell r="I43">
            <v>0</v>
          </cell>
          <cell r="J43">
            <v>13</v>
          </cell>
          <cell r="K43">
            <v>43.33</v>
          </cell>
          <cell r="L43">
            <v>30</v>
          </cell>
        </row>
        <row r="44">
          <cell r="A44">
            <v>473</v>
          </cell>
          <cell r="B44" t="str">
            <v>Faryal Sikandar</v>
          </cell>
          <cell r="C44" t="str">
            <v>Sikandar Ali</v>
          </cell>
          <cell r="D44">
            <v>13</v>
          </cell>
          <cell r="E44">
            <v>15</v>
          </cell>
          <cell r="F44">
            <v>2</v>
          </cell>
          <cell r="G44">
            <v>0</v>
          </cell>
          <cell r="H44">
            <v>0</v>
          </cell>
          <cell r="I44">
            <v>0</v>
          </cell>
          <cell r="J44">
            <v>13</v>
          </cell>
          <cell r="K44">
            <v>43.33</v>
          </cell>
          <cell r="L44">
            <v>30</v>
          </cell>
        </row>
        <row r="45">
          <cell r="A45">
            <v>492</v>
          </cell>
          <cell r="B45" t="str">
            <v>Arti Lohana</v>
          </cell>
          <cell r="C45" t="str">
            <v>Jay Kumar</v>
          </cell>
          <cell r="D45">
            <v>16</v>
          </cell>
          <cell r="E45">
            <v>14</v>
          </cell>
          <cell r="F45">
            <v>0</v>
          </cell>
          <cell r="G45">
            <v>0</v>
          </cell>
          <cell r="H45">
            <v>0</v>
          </cell>
          <cell r="I45">
            <v>0</v>
          </cell>
          <cell r="J45">
            <v>16</v>
          </cell>
          <cell r="K45">
            <v>53.33</v>
          </cell>
          <cell r="L45">
            <v>30</v>
          </cell>
        </row>
        <row r="46">
          <cell r="A46">
            <v>493</v>
          </cell>
          <cell r="B46" t="str">
            <v>Karishma Lohana</v>
          </cell>
          <cell r="C46" t="str">
            <v>Nand Lal Lohana</v>
          </cell>
          <cell r="D46">
            <v>11</v>
          </cell>
          <cell r="E46">
            <v>18</v>
          </cell>
          <cell r="F46">
            <v>1</v>
          </cell>
          <cell r="G46">
            <v>0</v>
          </cell>
          <cell r="H46">
            <v>0</v>
          </cell>
          <cell r="I46">
            <v>0</v>
          </cell>
          <cell r="J46">
            <v>11</v>
          </cell>
          <cell r="K46">
            <v>36.67</v>
          </cell>
          <cell r="L46">
            <v>30</v>
          </cell>
        </row>
        <row r="47">
          <cell r="A47">
            <v>504</v>
          </cell>
          <cell r="B47" t="str">
            <v>Erum</v>
          </cell>
          <cell r="C47" t="str">
            <v>Muhammad Aslam</v>
          </cell>
          <cell r="D47">
            <v>8</v>
          </cell>
          <cell r="E47">
            <v>20</v>
          </cell>
          <cell r="F47">
            <v>2</v>
          </cell>
          <cell r="G47">
            <v>0</v>
          </cell>
          <cell r="H47">
            <v>0</v>
          </cell>
          <cell r="I47">
            <v>0</v>
          </cell>
          <cell r="J47">
            <v>8</v>
          </cell>
          <cell r="K47">
            <v>26.67</v>
          </cell>
          <cell r="L47">
            <v>30</v>
          </cell>
        </row>
        <row r="48">
          <cell r="A48">
            <v>534</v>
          </cell>
          <cell r="B48" t="str">
            <v>Haris Najeeb</v>
          </cell>
          <cell r="C48" t="str">
            <v>Najeeb Asgar</v>
          </cell>
          <cell r="D48">
            <v>16</v>
          </cell>
          <cell r="E48">
            <v>13</v>
          </cell>
          <cell r="F48">
            <v>1</v>
          </cell>
          <cell r="G48">
            <v>0</v>
          </cell>
          <cell r="H48">
            <v>0</v>
          </cell>
          <cell r="I48">
            <v>0</v>
          </cell>
          <cell r="J48">
            <v>16</v>
          </cell>
          <cell r="K48">
            <v>53.33</v>
          </cell>
          <cell r="L48">
            <v>30</v>
          </cell>
        </row>
        <row r="49">
          <cell r="A49">
            <v>543</v>
          </cell>
          <cell r="B49" t="str">
            <v>Muqadas Manzoor</v>
          </cell>
          <cell r="C49" t="str">
            <v>Manzoor Ahmed</v>
          </cell>
          <cell r="D49">
            <v>12</v>
          </cell>
          <cell r="E49">
            <v>18</v>
          </cell>
          <cell r="F49">
            <v>0</v>
          </cell>
          <cell r="G49">
            <v>0</v>
          </cell>
          <cell r="H49">
            <v>0</v>
          </cell>
          <cell r="I49">
            <v>0</v>
          </cell>
          <cell r="J49">
            <v>12</v>
          </cell>
          <cell r="K49">
            <v>40</v>
          </cell>
          <cell r="L49">
            <v>30</v>
          </cell>
        </row>
        <row r="50">
          <cell r="A50">
            <v>547</v>
          </cell>
          <cell r="B50" t="str">
            <v>Asadullah</v>
          </cell>
          <cell r="C50" t="str">
            <v>Abdullah</v>
          </cell>
          <cell r="D50">
            <v>6</v>
          </cell>
          <cell r="E50">
            <v>24</v>
          </cell>
          <cell r="F50">
            <v>0</v>
          </cell>
          <cell r="G50">
            <v>0</v>
          </cell>
          <cell r="H50">
            <v>0</v>
          </cell>
          <cell r="I50">
            <v>0</v>
          </cell>
          <cell r="J50">
            <v>6</v>
          </cell>
          <cell r="K50">
            <v>20</v>
          </cell>
          <cell r="L50">
            <v>30</v>
          </cell>
        </row>
        <row r="51">
          <cell r="A51">
            <v>548</v>
          </cell>
          <cell r="B51" t="str">
            <v>Muhammad Usman</v>
          </cell>
          <cell r="C51" t="str">
            <v>Ali Bux</v>
          </cell>
          <cell r="D51">
            <v>8</v>
          </cell>
          <cell r="E51">
            <v>22</v>
          </cell>
          <cell r="F51">
            <v>0</v>
          </cell>
          <cell r="G51">
            <v>0</v>
          </cell>
          <cell r="H51">
            <v>0</v>
          </cell>
          <cell r="I51">
            <v>0</v>
          </cell>
          <cell r="J51">
            <v>8</v>
          </cell>
          <cell r="K51">
            <v>26.67</v>
          </cell>
          <cell r="L51">
            <v>30</v>
          </cell>
        </row>
        <row r="52">
          <cell r="A52">
            <v>560</v>
          </cell>
          <cell r="B52" t="str">
            <v>Ujala</v>
          </cell>
          <cell r="C52" t="str">
            <v>Mumtaz Ali Talpur</v>
          </cell>
          <cell r="D52">
            <v>8</v>
          </cell>
          <cell r="E52">
            <v>22</v>
          </cell>
          <cell r="F52">
            <v>0</v>
          </cell>
          <cell r="G52">
            <v>0</v>
          </cell>
          <cell r="H52">
            <v>0</v>
          </cell>
          <cell r="I52">
            <v>0</v>
          </cell>
          <cell r="J52">
            <v>8</v>
          </cell>
          <cell r="K52">
            <v>26.67</v>
          </cell>
          <cell r="L52">
            <v>30</v>
          </cell>
        </row>
        <row r="53">
          <cell r="A53">
            <v>586</v>
          </cell>
          <cell r="B53" t="str">
            <v>Kanchan</v>
          </cell>
          <cell r="C53" t="str">
            <v>Husraj Mal</v>
          </cell>
          <cell r="D53">
            <v>7</v>
          </cell>
          <cell r="E53">
            <v>23</v>
          </cell>
          <cell r="F53">
            <v>0</v>
          </cell>
          <cell r="G53">
            <v>0</v>
          </cell>
          <cell r="H53">
            <v>1</v>
          </cell>
          <cell r="I53">
            <v>0</v>
          </cell>
          <cell r="J53">
            <v>7</v>
          </cell>
          <cell r="K53">
            <v>23.33</v>
          </cell>
          <cell r="L53">
            <v>30</v>
          </cell>
        </row>
        <row r="54">
          <cell r="A54">
            <v>596</v>
          </cell>
          <cell r="B54" t="str">
            <v>Zahid Hussain</v>
          </cell>
          <cell r="C54" t="str">
            <v>Muhammad Saleem</v>
          </cell>
          <cell r="D54">
            <v>5</v>
          </cell>
          <cell r="E54">
            <v>25</v>
          </cell>
          <cell r="F54">
            <v>0</v>
          </cell>
          <cell r="G54">
            <v>0</v>
          </cell>
          <cell r="H54">
            <v>0</v>
          </cell>
          <cell r="I54">
            <v>0</v>
          </cell>
          <cell r="J54">
            <v>5</v>
          </cell>
          <cell r="K54">
            <v>16.670000000000002</v>
          </cell>
          <cell r="L54">
            <v>30</v>
          </cell>
        </row>
        <row r="55">
          <cell r="A55">
            <v>999</v>
          </cell>
          <cell r="D55">
            <v>15</v>
          </cell>
          <cell r="E55">
            <v>15</v>
          </cell>
          <cell r="F55">
            <v>0</v>
          </cell>
          <cell r="G55">
            <v>0</v>
          </cell>
          <cell r="H55">
            <v>0</v>
          </cell>
          <cell r="I55">
            <v>0</v>
          </cell>
          <cell r="J55">
            <v>15</v>
          </cell>
          <cell r="K55">
            <v>50</v>
          </cell>
          <cell r="L55">
            <v>30</v>
          </cell>
        </row>
      </sheetData>
      <sheetData sheetId="16"/>
      <sheetData sheetId="17"/>
      <sheetData sheetId="18"/>
      <sheetData sheetId="19"/>
      <sheetData sheetId="20">
        <row r="1">
          <cell r="A1" t="str">
            <v>THE COLLEGIATE MIRPURKHAS</v>
          </cell>
        </row>
        <row r="2">
          <cell r="A2" t="str">
            <v>Exam ID: 806</v>
          </cell>
        </row>
        <row r="3">
          <cell r="A3" t="str">
            <v>Exam Title: Botany - XI Test # 02</v>
          </cell>
        </row>
        <row r="4">
          <cell r="A4" t="str">
            <v>Total Questions: 25</v>
          </cell>
        </row>
        <row r="5">
          <cell r="A5" t="str">
            <v>Options: 5</v>
          </cell>
        </row>
        <row r="6">
          <cell r="A6" t="str">
            <v>Roll number digits: 3</v>
          </cell>
        </row>
        <row r="7">
          <cell r="A7" t="str">
            <v>Exam date: 23-11-2016</v>
          </cell>
        </row>
        <row r="8">
          <cell r="A8" t="str">
            <v>Total candidates: 76</v>
          </cell>
        </row>
        <row r="10">
          <cell r="A10" t="str">
            <v>Roll
Number</v>
          </cell>
          <cell r="B10" t="str">
            <v>Name</v>
          </cell>
          <cell r="C10" t="str">
            <v>Father Name</v>
          </cell>
          <cell r="D10" t="str">
            <v>Correct
Answers</v>
          </cell>
          <cell r="E10" t="str">
            <v>Wrong
Answers</v>
          </cell>
          <cell r="F10" t="str">
            <v>Not
Attempted</v>
          </cell>
          <cell r="G10" t="str">
            <v>Multiple
filled</v>
          </cell>
          <cell r="H10" t="str">
            <v>Incomplete
filled</v>
          </cell>
          <cell r="I10" t="str">
            <v>Ambiguous</v>
          </cell>
          <cell r="J10" t="str">
            <v>Marks
Obtained</v>
          </cell>
          <cell r="K10" t="str">
            <v>Percentage</v>
          </cell>
          <cell r="L10" t="str">
            <v>Maximum
Marks</v>
          </cell>
        </row>
        <row r="11">
          <cell r="A11">
            <v>142</v>
          </cell>
          <cell r="B11" t="str">
            <v>Sagar</v>
          </cell>
          <cell r="C11" t="str">
            <v>Parshotam</v>
          </cell>
          <cell r="D11">
            <v>14</v>
          </cell>
          <cell r="E11">
            <v>11</v>
          </cell>
          <cell r="F11">
            <v>0</v>
          </cell>
          <cell r="G11">
            <v>0</v>
          </cell>
          <cell r="H11">
            <v>0</v>
          </cell>
          <cell r="I11">
            <v>0</v>
          </cell>
          <cell r="J11">
            <v>14</v>
          </cell>
          <cell r="K11">
            <v>56</v>
          </cell>
          <cell r="L11">
            <v>25</v>
          </cell>
        </row>
        <row r="12">
          <cell r="A12">
            <v>187</v>
          </cell>
          <cell r="B12" t="str">
            <v>Aadesh Kumar</v>
          </cell>
          <cell r="C12" t="str">
            <v>Raj Kumar</v>
          </cell>
          <cell r="D12">
            <v>25</v>
          </cell>
          <cell r="E12">
            <v>0</v>
          </cell>
          <cell r="F12">
            <v>0</v>
          </cell>
          <cell r="G12">
            <v>0</v>
          </cell>
          <cell r="H12">
            <v>0</v>
          </cell>
          <cell r="I12">
            <v>0</v>
          </cell>
          <cell r="J12">
            <v>25</v>
          </cell>
          <cell r="K12">
            <v>100</v>
          </cell>
          <cell r="L12">
            <v>25</v>
          </cell>
        </row>
        <row r="13">
          <cell r="A13">
            <v>202</v>
          </cell>
          <cell r="B13" t="str">
            <v>Sameer Shaikh</v>
          </cell>
          <cell r="C13" t="str">
            <v>M Saleem Shaikh</v>
          </cell>
          <cell r="D13">
            <v>23</v>
          </cell>
          <cell r="E13">
            <v>2</v>
          </cell>
          <cell r="F13">
            <v>0</v>
          </cell>
          <cell r="G13">
            <v>0</v>
          </cell>
          <cell r="H13">
            <v>0</v>
          </cell>
          <cell r="I13">
            <v>0</v>
          </cell>
          <cell r="J13">
            <v>23</v>
          </cell>
          <cell r="K13">
            <v>92</v>
          </cell>
          <cell r="L13">
            <v>25</v>
          </cell>
        </row>
        <row r="14">
          <cell r="A14">
            <v>215</v>
          </cell>
          <cell r="B14" t="str">
            <v>Sagar Kumar</v>
          </cell>
          <cell r="C14" t="str">
            <v>Devender Kumar Sharma</v>
          </cell>
          <cell r="D14">
            <v>20</v>
          </cell>
          <cell r="E14">
            <v>5</v>
          </cell>
          <cell r="F14">
            <v>0</v>
          </cell>
          <cell r="G14">
            <v>0</v>
          </cell>
          <cell r="H14">
            <v>0</v>
          </cell>
          <cell r="I14">
            <v>0</v>
          </cell>
          <cell r="J14">
            <v>20</v>
          </cell>
          <cell r="K14">
            <v>80</v>
          </cell>
          <cell r="L14">
            <v>25</v>
          </cell>
        </row>
        <row r="15">
          <cell r="A15">
            <v>222</v>
          </cell>
          <cell r="B15" t="str">
            <v>Maria Panhwar</v>
          </cell>
          <cell r="C15" t="str">
            <v>Azizullah Panhwar</v>
          </cell>
          <cell r="D15">
            <v>22</v>
          </cell>
          <cell r="E15">
            <v>3</v>
          </cell>
          <cell r="F15">
            <v>0</v>
          </cell>
          <cell r="G15">
            <v>0</v>
          </cell>
          <cell r="H15">
            <v>0</v>
          </cell>
          <cell r="I15">
            <v>0</v>
          </cell>
          <cell r="J15">
            <v>22</v>
          </cell>
          <cell r="K15">
            <v>88</v>
          </cell>
          <cell r="L15">
            <v>25</v>
          </cell>
        </row>
        <row r="16">
          <cell r="A16">
            <v>230</v>
          </cell>
          <cell r="B16" t="str">
            <v>Kanta Bai</v>
          </cell>
          <cell r="C16" t="str">
            <v>Mohan Lal</v>
          </cell>
          <cell r="D16">
            <v>24</v>
          </cell>
          <cell r="E16">
            <v>1</v>
          </cell>
          <cell r="F16">
            <v>0</v>
          </cell>
          <cell r="G16">
            <v>0</v>
          </cell>
          <cell r="H16">
            <v>0</v>
          </cell>
          <cell r="I16">
            <v>0</v>
          </cell>
          <cell r="J16">
            <v>24</v>
          </cell>
          <cell r="K16">
            <v>96</v>
          </cell>
          <cell r="L16">
            <v>25</v>
          </cell>
        </row>
        <row r="17">
          <cell r="A17">
            <v>231</v>
          </cell>
          <cell r="B17" t="str">
            <v>Muhammad Umar</v>
          </cell>
          <cell r="C17" t="str">
            <v>Tariq Saleem</v>
          </cell>
          <cell r="D17">
            <v>17</v>
          </cell>
          <cell r="E17">
            <v>8</v>
          </cell>
          <cell r="F17">
            <v>0</v>
          </cell>
          <cell r="G17">
            <v>0</v>
          </cell>
          <cell r="H17">
            <v>0</v>
          </cell>
          <cell r="I17">
            <v>0</v>
          </cell>
          <cell r="J17">
            <v>17</v>
          </cell>
          <cell r="K17">
            <v>68</v>
          </cell>
          <cell r="L17">
            <v>25</v>
          </cell>
        </row>
        <row r="18">
          <cell r="A18">
            <v>233</v>
          </cell>
          <cell r="B18" t="str">
            <v>Waseem Abbas</v>
          </cell>
          <cell r="C18" t="str">
            <v>Gul Muhammad</v>
          </cell>
          <cell r="D18">
            <v>20</v>
          </cell>
          <cell r="E18">
            <v>4</v>
          </cell>
          <cell r="F18">
            <v>1</v>
          </cell>
          <cell r="G18">
            <v>1</v>
          </cell>
          <cell r="H18">
            <v>0</v>
          </cell>
          <cell r="I18">
            <v>0</v>
          </cell>
          <cell r="J18">
            <v>20</v>
          </cell>
          <cell r="K18">
            <v>80</v>
          </cell>
          <cell r="L18">
            <v>25</v>
          </cell>
        </row>
        <row r="19">
          <cell r="A19">
            <v>244</v>
          </cell>
          <cell r="B19" t="str">
            <v>Mohammed Talish</v>
          </cell>
          <cell r="C19" t="str">
            <v>Mohammed Rafique</v>
          </cell>
          <cell r="D19">
            <v>12</v>
          </cell>
          <cell r="E19">
            <v>13</v>
          </cell>
          <cell r="F19">
            <v>0</v>
          </cell>
          <cell r="G19">
            <v>0</v>
          </cell>
          <cell r="H19">
            <v>0</v>
          </cell>
          <cell r="I19">
            <v>0</v>
          </cell>
          <cell r="J19">
            <v>12</v>
          </cell>
          <cell r="K19">
            <v>48</v>
          </cell>
          <cell r="L19">
            <v>25</v>
          </cell>
        </row>
        <row r="20">
          <cell r="A20">
            <v>245</v>
          </cell>
          <cell r="B20" t="str">
            <v>Laraib Shahzad</v>
          </cell>
          <cell r="C20" t="str">
            <v>Muhammad Shahzad</v>
          </cell>
          <cell r="D20">
            <v>20</v>
          </cell>
          <cell r="E20">
            <v>5</v>
          </cell>
          <cell r="F20">
            <v>0</v>
          </cell>
          <cell r="G20">
            <v>0</v>
          </cell>
          <cell r="H20">
            <v>0</v>
          </cell>
          <cell r="I20">
            <v>0</v>
          </cell>
          <cell r="J20">
            <v>20</v>
          </cell>
          <cell r="K20">
            <v>80</v>
          </cell>
          <cell r="L20">
            <v>25</v>
          </cell>
        </row>
        <row r="21">
          <cell r="A21">
            <v>248</v>
          </cell>
          <cell r="B21" t="str">
            <v>Akshay Jeswani</v>
          </cell>
          <cell r="C21" t="str">
            <v>Teyoon Mal</v>
          </cell>
          <cell r="D21">
            <v>21</v>
          </cell>
          <cell r="E21">
            <v>4</v>
          </cell>
          <cell r="F21">
            <v>0</v>
          </cell>
          <cell r="G21">
            <v>0</v>
          </cell>
          <cell r="H21">
            <v>0</v>
          </cell>
          <cell r="I21">
            <v>0</v>
          </cell>
          <cell r="J21">
            <v>21</v>
          </cell>
          <cell r="K21">
            <v>84</v>
          </cell>
          <cell r="L21">
            <v>25</v>
          </cell>
        </row>
        <row r="22">
          <cell r="A22">
            <v>266</v>
          </cell>
          <cell r="B22" t="str">
            <v>Shewa</v>
          </cell>
          <cell r="C22" t="str">
            <v>Parshotam</v>
          </cell>
          <cell r="D22">
            <v>10</v>
          </cell>
          <cell r="E22">
            <v>15</v>
          </cell>
          <cell r="F22">
            <v>0</v>
          </cell>
          <cell r="G22">
            <v>0</v>
          </cell>
          <cell r="H22">
            <v>0</v>
          </cell>
          <cell r="I22">
            <v>0</v>
          </cell>
          <cell r="J22">
            <v>10</v>
          </cell>
          <cell r="K22">
            <v>40</v>
          </cell>
          <cell r="L22">
            <v>25</v>
          </cell>
        </row>
        <row r="23">
          <cell r="A23">
            <v>272</v>
          </cell>
          <cell r="B23" t="str">
            <v>Abdul Ghaffoor Sarhandi</v>
          </cell>
          <cell r="C23" t="str">
            <v>Ousaf Ul Omer Sarhandi</v>
          </cell>
          <cell r="D23">
            <v>19</v>
          </cell>
          <cell r="E23">
            <v>6</v>
          </cell>
          <cell r="F23">
            <v>0</v>
          </cell>
          <cell r="G23">
            <v>0</v>
          </cell>
          <cell r="H23">
            <v>0</v>
          </cell>
          <cell r="I23">
            <v>0</v>
          </cell>
          <cell r="J23">
            <v>19</v>
          </cell>
          <cell r="K23">
            <v>76</v>
          </cell>
          <cell r="L23">
            <v>25</v>
          </cell>
        </row>
        <row r="24">
          <cell r="A24">
            <v>276</v>
          </cell>
          <cell r="B24" t="str">
            <v>Aisha Amjad</v>
          </cell>
          <cell r="C24" t="str">
            <v>Amjad Ali</v>
          </cell>
          <cell r="D24">
            <v>21</v>
          </cell>
          <cell r="E24">
            <v>4</v>
          </cell>
          <cell r="F24">
            <v>0</v>
          </cell>
          <cell r="G24">
            <v>0</v>
          </cell>
          <cell r="H24">
            <v>0</v>
          </cell>
          <cell r="I24">
            <v>0</v>
          </cell>
          <cell r="J24">
            <v>21</v>
          </cell>
          <cell r="K24">
            <v>84</v>
          </cell>
          <cell r="L24">
            <v>25</v>
          </cell>
        </row>
        <row r="25">
          <cell r="A25">
            <v>280</v>
          </cell>
          <cell r="B25" t="str">
            <v>Ashna</v>
          </cell>
          <cell r="C25" t="str">
            <v>Gulgi</v>
          </cell>
          <cell r="D25">
            <v>23</v>
          </cell>
          <cell r="E25">
            <v>2</v>
          </cell>
          <cell r="F25">
            <v>0</v>
          </cell>
          <cell r="G25">
            <v>0</v>
          </cell>
          <cell r="H25">
            <v>0</v>
          </cell>
          <cell r="I25">
            <v>0</v>
          </cell>
          <cell r="J25">
            <v>23</v>
          </cell>
          <cell r="K25">
            <v>92</v>
          </cell>
          <cell r="L25">
            <v>25</v>
          </cell>
        </row>
        <row r="26">
          <cell r="A26">
            <v>285</v>
          </cell>
          <cell r="B26" t="str">
            <v>Abdullah Shaikh</v>
          </cell>
          <cell r="C26" t="str">
            <v>Jamie Ahmed Shaikh</v>
          </cell>
          <cell r="D26">
            <v>20</v>
          </cell>
          <cell r="E26">
            <v>5</v>
          </cell>
          <cell r="F26">
            <v>0</v>
          </cell>
          <cell r="G26">
            <v>0</v>
          </cell>
          <cell r="H26">
            <v>0</v>
          </cell>
          <cell r="I26">
            <v>0</v>
          </cell>
          <cell r="J26">
            <v>20</v>
          </cell>
          <cell r="K26">
            <v>80</v>
          </cell>
          <cell r="L26">
            <v>25</v>
          </cell>
        </row>
        <row r="27">
          <cell r="A27">
            <v>290</v>
          </cell>
          <cell r="B27" t="str">
            <v>Humayun</v>
          </cell>
          <cell r="C27" t="str">
            <v>Qamar Zaman</v>
          </cell>
          <cell r="D27">
            <v>16</v>
          </cell>
          <cell r="E27">
            <v>9</v>
          </cell>
          <cell r="F27">
            <v>0</v>
          </cell>
          <cell r="G27">
            <v>0</v>
          </cell>
          <cell r="H27">
            <v>0</v>
          </cell>
          <cell r="I27">
            <v>0</v>
          </cell>
          <cell r="J27">
            <v>16</v>
          </cell>
          <cell r="K27">
            <v>64</v>
          </cell>
          <cell r="L27">
            <v>25</v>
          </cell>
        </row>
        <row r="28">
          <cell r="A28" t="str">
            <v>296</v>
          </cell>
          <cell r="B28" t="str">
            <v>Eman</v>
          </cell>
          <cell r="C28" t="str">
            <v>Choudhry Imran</v>
          </cell>
          <cell r="D28">
            <v>22</v>
          </cell>
          <cell r="E28">
            <v>3</v>
          </cell>
          <cell r="F28">
            <v>0</v>
          </cell>
          <cell r="G28">
            <v>0</v>
          </cell>
          <cell r="H28">
            <v>0</v>
          </cell>
          <cell r="I28">
            <v>0</v>
          </cell>
          <cell r="J28">
            <v>22</v>
          </cell>
          <cell r="K28">
            <v>88</v>
          </cell>
          <cell r="L28">
            <v>25</v>
          </cell>
        </row>
        <row r="29">
          <cell r="A29">
            <v>304</v>
          </cell>
          <cell r="B29" t="str">
            <v>Shahzeb</v>
          </cell>
          <cell r="C29" t="str">
            <v>Noor Mohammad</v>
          </cell>
          <cell r="D29">
            <v>13</v>
          </cell>
          <cell r="E29">
            <v>9</v>
          </cell>
          <cell r="F29">
            <v>3</v>
          </cell>
          <cell r="G29">
            <v>0</v>
          </cell>
          <cell r="H29">
            <v>0</v>
          </cell>
          <cell r="I29">
            <v>0</v>
          </cell>
          <cell r="J29">
            <v>13</v>
          </cell>
          <cell r="K29">
            <v>52</v>
          </cell>
          <cell r="L29">
            <v>25</v>
          </cell>
        </row>
        <row r="30">
          <cell r="A30">
            <v>308</v>
          </cell>
          <cell r="B30" t="str">
            <v>Ashar Rana</v>
          </cell>
          <cell r="C30" t="str">
            <v>Rana Sheraz Hyder</v>
          </cell>
          <cell r="D30">
            <v>24</v>
          </cell>
          <cell r="E30">
            <v>1</v>
          </cell>
          <cell r="F30">
            <v>0</v>
          </cell>
          <cell r="G30">
            <v>0</v>
          </cell>
          <cell r="H30">
            <v>0</v>
          </cell>
          <cell r="I30">
            <v>0</v>
          </cell>
          <cell r="J30">
            <v>24</v>
          </cell>
          <cell r="K30">
            <v>96</v>
          </cell>
          <cell r="L30">
            <v>25</v>
          </cell>
        </row>
        <row r="31">
          <cell r="A31">
            <v>310</v>
          </cell>
          <cell r="B31" t="str">
            <v>Irum</v>
          </cell>
          <cell r="C31" t="str">
            <v>Muhammad Anis</v>
          </cell>
          <cell r="D31">
            <v>23</v>
          </cell>
          <cell r="E31">
            <v>2</v>
          </cell>
          <cell r="F31">
            <v>0</v>
          </cell>
          <cell r="G31">
            <v>0</v>
          </cell>
          <cell r="H31">
            <v>0</v>
          </cell>
          <cell r="I31">
            <v>0</v>
          </cell>
          <cell r="J31">
            <v>23</v>
          </cell>
          <cell r="K31">
            <v>92</v>
          </cell>
          <cell r="L31">
            <v>25</v>
          </cell>
        </row>
        <row r="32">
          <cell r="A32">
            <v>312</v>
          </cell>
          <cell r="B32" t="str">
            <v>Aamna</v>
          </cell>
          <cell r="C32" t="str">
            <v>Sadique Ali</v>
          </cell>
          <cell r="D32">
            <v>23</v>
          </cell>
          <cell r="E32">
            <v>2</v>
          </cell>
          <cell r="F32">
            <v>0</v>
          </cell>
          <cell r="G32">
            <v>0</v>
          </cell>
          <cell r="H32">
            <v>0</v>
          </cell>
          <cell r="I32">
            <v>0</v>
          </cell>
          <cell r="J32">
            <v>23</v>
          </cell>
          <cell r="K32">
            <v>92</v>
          </cell>
          <cell r="L32">
            <v>25</v>
          </cell>
        </row>
        <row r="33">
          <cell r="A33">
            <v>326</v>
          </cell>
          <cell r="B33" t="str">
            <v>Safia</v>
          </cell>
          <cell r="C33" t="str">
            <v>Muhammad Ismail</v>
          </cell>
          <cell r="D33">
            <v>14</v>
          </cell>
          <cell r="E33">
            <v>11</v>
          </cell>
          <cell r="F33">
            <v>0</v>
          </cell>
          <cell r="G33">
            <v>0</v>
          </cell>
          <cell r="H33">
            <v>0</v>
          </cell>
          <cell r="I33">
            <v>0</v>
          </cell>
          <cell r="J33">
            <v>14</v>
          </cell>
          <cell r="K33">
            <v>56</v>
          </cell>
          <cell r="L33">
            <v>25</v>
          </cell>
        </row>
        <row r="34">
          <cell r="A34">
            <v>328</v>
          </cell>
          <cell r="B34" t="str">
            <v>Karoona</v>
          </cell>
          <cell r="C34" t="str">
            <v>Kirshan Lal</v>
          </cell>
          <cell r="D34">
            <v>22</v>
          </cell>
          <cell r="E34">
            <v>3</v>
          </cell>
          <cell r="F34">
            <v>0</v>
          </cell>
          <cell r="G34">
            <v>0</v>
          </cell>
          <cell r="H34">
            <v>0</v>
          </cell>
          <cell r="I34">
            <v>0</v>
          </cell>
          <cell r="J34">
            <v>22</v>
          </cell>
          <cell r="K34">
            <v>88</v>
          </cell>
          <cell r="L34">
            <v>25</v>
          </cell>
        </row>
        <row r="35">
          <cell r="A35">
            <v>329</v>
          </cell>
          <cell r="B35" t="str">
            <v>Jyotika</v>
          </cell>
          <cell r="C35" t="str">
            <v>Kirshan Lal</v>
          </cell>
          <cell r="D35">
            <v>23</v>
          </cell>
          <cell r="E35">
            <v>2</v>
          </cell>
          <cell r="F35">
            <v>0</v>
          </cell>
          <cell r="G35">
            <v>0</v>
          </cell>
          <cell r="H35">
            <v>0</v>
          </cell>
          <cell r="I35">
            <v>0</v>
          </cell>
          <cell r="J35">
            <v>23</v>
          </cell>
          <cell r="K35">
            <v>92</v>
          </cell>
          <cell r="L35">
            <v>25</v>
          </cell>
        </row>
        <row r="36">
          <cell r="A36">
            <v>332</v>
          </cell>
          <cell r="B36" t="str">
            <v>Fazeela</v>
          </cell>
          <cell r="C36" t="str">
            <v>Karim-ullah</v>
          </cell>
          <cell r="D36">
            <v>16</v>
          </cell>
          <cell r="E36">
            <v>9</v>
          </cell>
          <cell r="F36">
            <v>0</v>
          </cell>
          <cell r="G36">
            <v>0</v>
          </cell>
          <cell r="H36">
            <v>0</v>
          </cell>
          <cell r="I36">
            <v>0</v>
          </cell>
          <cell r="J36">
            <v>16</v>
          </cell>
          <cell r="K36">
            <v>64</v>
          </cell>
          <cell r="L36">
            <v>25</v>
          </cell>
        </row>
        <row r="37">
          <cell r="A37">
            <v>333</v>
          </cell>
          <cell r="B37" t="str">
            <v>Sarfaraz</v>
          </cell>
          <cell r="C37" t="str">
            <v>Karim-ullah</v>
          </cell>
          <cell r="D37">
            <v>8</v>
          </cell>
          <cell r="E37">
            <v>17</v>
          </cell>
          <cell r="F37">
            <v>0</v>
          </cell>
          <cell r="G37">
            <v>0</v>
          </cell>
          <cell r="H37">
            <v>0</v>
          </cell>
          <cell r="I37">
            <v>0</v>
          </cell>
          <cell r="J37">
            <v>8</v>
          </cell>
          <cell r="K37">
            <v>32</v>
          </cell>
          <cell r="L37">
            <v>25</v>
          </cell>
        </row>
        <row r="38">
          <cell r="A38">
            <v>336</v>
          </cell>
          <cell r="B38" t="str">
            <v>Reshma</v>
          </cell>
          <cell r="C38" t="str">
            <v>Kelash</v>
          </cell>
          <cell r="D38">
            <v>25</v>
          </cell>
          <cell r="E38">
            <v>0</v>
          </cell>
          <cell r="F38">
            <v>0</v>
          </cell>
          <cell r="G38">
            <v>0</v>
          </cell>
          <cell r="H38">
            <v>0</v>
          </cell>
          <cell r="I38">
            <v>0</v>
          </cell>
          <cell r="J38">
            <v>25</v>
          </cell>
          <cell r="K38">
            <v>100</v>
          </cell>
          <cell r="L38">
            <v>25</v>
          </cell>
        </row>
        <row r="39">
          <cell r="A39">
            <v>337</v>
          </cell>
          <cell r="B39" t="str">
            <v>Abdul Saboor Khan</v>
          </cell>
          <cell r="C39" t="str">
            <v>Abdul Khalid Khan</v>
          </cell>
          <cell r="D39">
            <v>15</v>
          </cell>
          <cell r="E39">
            <v>10</v>
          </cell>
          <cell r="F39">
            <v>0</v>
          </cell>
          <cell r="G39">
            <v>0</v>
          </cell>
          <cell r="H39">
            <v>0</v>
          </cell>
          <cell r="I39">
            <v>0</v>
          </cell>
          <cell r="J39">
            <v>15</v>
          </cell>
          <cell r="K39">
            <v>60</v>
          </cell>
          <cell r="L39">
            <v>25</v>
          </cell>
        </row>
        <row r="40">
          <cell r="A40">
            <v>342</v>
          </cell>
          <cell r="B40" t="str">
            <v>Sumema Shoukat</v>
          </cell>
          <cell r="C40" t="str">
            <v>Shoukat Ali</v>
          </cell>
          <cell r="D40">
            <v>24</v>
          </cell>
          <cell r="E40">
            <v>1</v>
          </cell>
          <cell r="F40">
            <v>0</v>
          </cell>
          <cell r="G40">
            <v>0</v>
          </cell>
          <cell r="H40">
            <v>0</v>
          </cell>
          <cell r="I40">
            <v>0</v>
          </cell>
          <cell r="J40">
            <v>24</v>
          </cell>
          <cell r="K40">
            <v>96</v>
          </cell>
          <cell r="L40">
            <v>25</v>
          </cell>
        </row>
        <row r="41">
          <cell r="A41">
            <v>347</v>
          </cell>
          <cell r="B41" t="str">
            <v>Fatima Muskan</v>
          </cell>
          <cell r="C41" t="str">
            <v>M.amin</v>
          </cell>
          <cell r="D41">
            <v>19</v>
          </cell>
          <cell r="E41">
            <v>6</v>
          </cell>
          <cell r="F41">
            <v>0</v>
          </cell>
          <cell r="G41">
            <v>0</v>
          </cell>
          <cell r="H41">
            <v>0</v>
          </cell>
          <cell r="I41">
            <v>0</v>
          </cell>
          <cell r="J41">
            <v>19</v>
          </cell>
          <cell r="K41">
            <v>76</v>
          </cell>
          <cell r="L41">
            <v>25</v>
          </cell>
        </row>
        <row r="42">
          <cell r="A42">
            <v>353</v>
          </cell>
          <cell r="B42" t="str">
            <v>Zunair Yousfani</v>
          </cell>
          <cell r="C42" t="str">
            <v>Fayaz Memon</v>
          </cell>
          <cell r="D42">
            <v>23</v>
          </cell>
          <cell r="E42">
            <v>2</v>
          </cell>
          <cell r="F42">
            <v>0</v>
          </cell>
          <cell r="G42">
            <v>0</v>
          </cell>
          <cell r="H42">
            <v>0</v>
          </cell>
          <cell r="I42">
            <v>0</v>
          </cell>
          <cell r="J42">
            <v>23</v>
          </cell>
          <cell r="K42">
            <v>92</v>
          </cell>
          <cell r="L42">
            <v>25</v>
          </cell>
        </row>
        <row r="43">
          <cell r="A43">
            <v>356</v>
          </cell>
          <cell r="B43" t="str">
            <v>Ammar Hassan Khan</v>
          </cell>
          <cell r="C43" t="str">
            <v>Nasir Hassan Khan</v>
          </cell>
          <cell r="D43">
            <v>16</v>
          </cell>
          <cell r="E43">
            <v>9</v>
          </cell>
          <cell r="F43">
            <v>0</v>
          </cell>
          <cell r="G43">
            <v>0</v>
          </cell>
          <cell r="H43">
            <v>0</v>
          </cell>
          <cell r="I43">
            <v>0</v>
          </cell>
          <cell r="J43">
            <v>16</v>
          </cell>
          <cell r="K43">
            <v>64</v>
          </cell>
          <cell r="L43">
            <v>25</v>
          </cell>
        </row>
        <row r="44">
          <cell r="A44">
            <v>358</v>
          </cell>
          <cell r="B44" t="str">
            <v>Barkha Devi</v>
          </cell>
          <cell r="C44" t="str">
            <v>Dr: Vishno Mal</v>
          </cell>
          <cell r="D44">
            <v>25</v>
          </cell>
          <cell r="E44">
            <v>0</v>
          </cell>
          <cell r="F44">
            <v>0</v>
          </cell>
          <cell r="G44">
            <v>0</v>
          </cell>
          <cell r="H44">
            <v>0</v>
          </cell>
          <cell r="I44">
            <v>0</v>
          </cell>
          <cell r="J44">
            <v>25</v>
          </cell>
          <cell r="K44">
            <v>100</v>
          </cell>
          <cell r="L44">
            <v>25</v>
          </cell>
        </row>
        <row r="45">
          <cell r="A45">
            <v>361</v>
          </cell>
          <cell r="B45" t="str">
            <v>Syed Raveel Mustafa</v>
          </cell>
          <cell r="C45" t="str">
            <v>Intekhab Hussain</v>
          </cell>
          <cell r="D45">
            <v>24</v>
          </cell>
          <cell r="E45">
            <v>1</v>
          </cell>
          <cell r="F45">
            <v>0</v>
          </cell>
          <cell r="G45">
            <v>0</v>
          </cell>
          <cell r="H45">
            <v>0</v>
          </cell>
          <cell r="I45">
            <v>0</v>
          </cell>
          <cell r="J45">
            <v>24</v>
          </cell>
          <cell r="K45">
            <v>96</v>
          </cell>
          <cell r="L45">
            <v>25</v>
          </cell>
        </row>
        <row r="46">
          <cell r="A46">
            <v>362</v>
          </cell>
          <cell r="B46" t="str">
            <v>Rameen Tarique</v>
          </cell>
          <cell r="C46" t="str">
            <v>Mohammad Tarique</v>
          </cell>
          <cell r="D46">
            <v>21</v>
          </cell>
          <cell r="E46">
            <v>4</v>
          </cell>
          <cell r="F46">
            <v>0</v>
          </cell>
          <cell r="G46">
            <v>1</v>
          </cell>
          <cell r="H46">
            <v>0</v>
          </cell>
          <cell r="I46">
            <v>0</v>
          </cell>
          <cell r="J46">
            <v>21</v>
          </cell>
          <cell r="K46">
            <v>84</v>
          </cell>
          <cell r="L46">
            <v>25</v>
          </cell>
        </row>
        <row r="47">
          <cell r="A47">
            <v>363</v>
          </cell>
          <cell r="B47" t="str">
            <v>Ousha Devi</v>
          </cell>
          <cell r="C47" t="str">
            <v>Prem Chand</v>
          </cell>
          <cell r="D47">
            <v>24</v>
          </cell>
          <cell r="E47">
            <v>1</v>
          </cell>
          <cell r="F47">
            <v>0</v>
          </cell>
          <cell r="G47">
            <v>0</v>
          </cell>
          <cell r="H47">
            <v>0</v>
          </cell>
          <cell r="I47">
            <v>0</v>
          </cell>
          <cell r="J47">
            <v>24</v>
          </cell>
          <cell r="K47">
            <v>96</v>
          </cell>
          <cell r="L47">
            <v>25</v>
          </cell>
        </row>
        <row r="48">
          <cell r="A48">
            <v>366</v>
          </cell>
          <cell r="B48" t="str">
            <v>Fatima</v>
          </cell>
          <cell r="C48" t="str">
            <v>Khalil Ahmed</v>
          </cell>
          <cell r="D48">
            <v>21</v>
          </cell>
          <cell r="E48">
            <v>3</v>
          </cell>
          <cell r="F48">
            <v>1</v>
          </cell>
          <cell r="G48">
            <v>0</v>
          </cell>
          <cell r="H48">
            <v>0</v>
          </cell>
          <cell r="I48">
            <v>0</v>
          </cell>
          <cell r="J48">
            <v>21</v>
          </cell>
          <cell r="K48">
            <v>84</v>
          </cell>
          <cell r="L48">
            <v>25</v>
          </cell>
        </row>
        <row r="49">
          <cell r="A49">
            <v>377</v>
          </cell>
          <cell r="B49" t="str">
            <v>Amna Faisal</v>
          </cell>
          <cell r="C49" t="str">
            <v>Muhammad Faisal</v>
          </cell>
          <cell r="D49">
            <v>22</v>
          </cell>
          <cell r="E49">
            <v>3</v>
          </cell>
          <cell r="F49">
            <v>0</v>
          </cell>
          <cell r="G49">
            <v>0</v>
          </cell>
          <cell r="H49">
            <v>0</v>
          </cell>
          <cell r="I49">
            <v>0</v>
          </cell>
          <cell r="J49">
            <v>22</v>
          </cell>
          <cell r="K49">
            <v>88</v>
          </cell>
          <cell r="L49">
            <v>25</v>
          </cell>
        </row>
        <row r="50">
          <cell r="A50">
            <v>384</v>
          </cell>
          <cell r="B50" t="str">
            <v>Manaheel</v>
          </cell>
          <cell r="C50" t="str">
            <v>Ikram</v>
          </cell>
          <cell r="D50">
            <v>21</v>
          </cell>
          <cell r="E50">
            <v>4</v>
          </cell>
          <cell r="F50">
            <v>0</v>
          </cell>
          <cell r="G50">
            <v>0</v>
          </cell>
          <cell r="H50">
            <v>0</v>
          </cell>
          <cell r="I50">
            <v>0</v>
          </cell>
          <cell r="J50">
            <v>21</v>
          </cell>
          <cell r="K50">
            <v>84</v>
          </cell>
          <cell r="L50">
            <v>25</v>
          </cell>
        </row>
        <row r="51">
          <cell r="A51">
            <v>386</v>
          </cell>
          <cell r="B51" t="str">
            <v>Ujala</v>
          </cell>
          <cell r="C51" t="str">
            <v>Muhammad Ashraf</v>
          </cell>
          <cell r="D51">
            <v>14</v>
          </cell>
          <cell r="E51">
            <v>11</v>
          </cell>
          <cell r="F51">
            <v>0</v>
          </cell>
          <cell r="G51">
            <v>5</v>
          </cell>
          <cell r="H51">
            <v>0</v>
          </cell>
          <cell r="I51">
            <v>0</v>
          </cell>
          <cell r="J51">
            <v>14</v>
          </cell>
          <cell r="K51">
            <v>56</v>
          </cell>
          <cell r="L51">
            <v>25</v>
          </cell>
        </row>
        <row r="52">
          <cell r="A52">
            <v>393</v>
          </cell>
          <cell r="B52" t="str">
            <v>Navneet</v>
          </cell>
          <cell r="C52" t="str">
            <v>Mr.indeejeet</v>
          </cell>
          <cell r="D52">
            <v>11</v>
          </cell>
          <cell r="E52">
            <v>14</v>
          </cell>
          <cell r="F52">
            <v>0</v>
          </cell>
          <cell r="G52">
            <v>0</v>
          </cell>
          <cell r="H52">
            <v>0</v>
          </cell>
          <cell r="I52">
            <v>0</v>
          </cell>
          <cell r="J52">
            <v>11</v>
          </cell>
          <cell r="K52">
            <v>44</v>
          </cell>
          <cell r="L52">
            <v>25</v>
          </cell>
        </row>
        <row r="53">
          <cell r="A53">
            <v>394</v>
          </cell>
          <cell r="B53" t="str">
            <v>Sanaa Iqbal</v>
          </cell>
          <cell r="C53" t="str">
            <v>Amjad Iqbal</v>
          </cell>
          <cell r="D53">
            <v>19</v>
          </cell>
          <cell r="E53">
            <v>6</v>
          </cell>
          <cell r="F53">
            <v>0</v>
          </cell>
          <cell r="G53">
            <v>1</v>
          </cell>
          <cell r="H53">
            <v>0</v>
          </cell>
          <cell r="I53">
            <v>0</v>
          </cell>
          <cell r="J53">
            <v>19</v>
          </cell>
          <cell r="K53">
            <v>76</v>
          </cell>
          <cell r="L53">
            <v>25</v>
          </cell>
        </row>
        <row r="54">
          <cell r="A54">
            <v>399</v>
          </cell>
          <cell r="B54" t="str">
            <v>Sanjay</v>
          </cell>
          <cell r="C54" t="str">
            <v>Ashok Kumar</v>
          </cell>
          <cell r="D54">
            <v>23</v>
          </cell>
          <cell r="E54">
            <v>2</v>
          </cell>
          <cell r="F54">
            <v>0</v>
          </cell>
          <cell r="G54">
            <v>0</v>
          </cell>
          <cell r="H54">
            <v>0</v>
          </cell>
          <cell r="I54">
            <v>0</v>
          </cell>
          <cell r="J54">
            <v>23</v>
          </cell>
          <cell r="K54">
            <v>92</v>
          </cell>
          <cell r="L54">
            <v>25</v>
          </cell>
        </row>
        <row r="55">
          <cell r="A55">
            <v>401</v>
          </cell>
          <cell r="B55" t="str">
            <v>Raj Kumar</v>
          </cell>
          <cell r="C55" t="str">
            <v>Kishore Kumar</v>
          </cell>
          <cell r="D55">
            <v>16</v>
          </cell>
          <cell r="E55">
            <v>9</v>
          </cell>
          <cell r="F55">
            <v>0</v>
          </cell>
          <cell r="G55">
            <v>1</v>
          </cell>
          <cell r="H55">
            <v>0</v>
          </cell>
          <cell r="I55">
            <v>0</v>
          </cell>
          <cell r="J55">
            <v>16</v>
          </cell>
          <cell r="K55">
            <v>64</v>
          </cell>
          <cell r="L55">
            <v>25</v>
          </cell>
        </row>
        <row r="56">
          <cell r="A56">
            <v>404</v>
          </cell>
          <cell r="B56" t="str">
            <v>Nazim Hussain</v>
          </cell>
          <cell r="C56" t="str">
            <v>Ali Hassan</v>
          </cell>
          <cell r="D56">
            <v>24</v>
          </cell>
          <cell r="E56">
            <v>1</v>
          </cell>
          <cell r="F56">
            <v>0</v>
          </cell>
          <cell r="G56">
            <v>0</v>
          </cell>
          <cell r="H56">
            <v>0</v>
          </cell>
          <cell r="I56">
            <v>0</v>
          </cell>
          <cell r="J56">
            <v>24</v>
          </cell>
          <cell r="K56">
            <v>96</v>
          </cell>
          <cell r="L56">
            <v>25</v>
          </cell>
        </row>
        <row r="57">
          <cell r="A57">
            <v>410</v>
          </cell>
          <cell r="B57" t="str">
            <v>Ali Shair</v>
          </cell>
          <cell r="C57" t="str">
            <v>Ali Mustafa</v>
          </cell>
          <cell r="D57">
            <v>6</v>
          </cell>
          <cell r="E57">
            <v>19</v>
          </cell>
          <cell r="F57">
            <v>0</v>
          </cell>
          <cell r="G57">
            <v>0</v>
          </cell>
          <cell r="H57">
            <v>0</v>
          </cell>
          <cell r="I57">
            <v>0</v>
          </cell>
          <cell r="J57">
            <v>6</v>
          </cell>
          <cell r="K57">
            <v>24</v>
          </cell>
          <cell r="L57">
            <v>25</v>
          </cell>
        </row>
        <row r="58">
          <cell r="A58" t="str">
            <v>413</v>
          </cell>
          <cell r="B58" t="str">
            <v>Asif Ali</v>
          </cell>
          <cell r="C58" t="str">
            <v>Asad Ali</v>
          </cell>
          <cell r="D58">
            <v>21</v>
          </cell>
          <cell r="E58">
            <v>4</v>
          </cell>
          <cell r="F58">
            <v>0</v>
          </cell>
          <cell r="G58">
            <v>1</v>
          </cell>
          <cell r="H58">
            <v>0</v>
          </cell>
          <cell r="I58">
            <v>0</v>
          </cell>
          <cell r="J58">
            <v>21</v>
          </cell>
          <cell r="K58">
            <v>84</v>
          </cell>
          <cell r="L58">
            <v>25</v>
          </cell>
        </row>
        <row r="59">
          <cell r="A59">
            <v>425</v>
          </cell>
          <cell r="B59" t="str">
            <v>Asma</v>
          </cell>
          <cell r="C59" t="str">
            <v>Mumtaz Ali</v>
          </cell>
          <cell r="D59">
            <v>16</v>
          </cell>
          <cell r="E59">
            <v>9</v>
          </cell>
          <cell r="F59">
            <v>0</v>
          </cell>
          <cell r="G59">
            <v>0</v>
          </cell>
          <cell r="H59">
            <v>0</v>
          </cell>
          <cell r="I59">
            <v>0</v>
          </cell>
          <cell r="J59">
            <v>16</v>
          </cell>
          <cell r="K59">
            <v>64</v>
          </cell>
          <cell r="L59">
            <v>25</v>
          </cell>
        </row>
        <row r="60">
          <cell r="A60">
            <v>435</v>
          </cell>
          <cell r="B60" t="str">
            <v>Sanjay Kumar</v>
          </cell>
          <cell r="C60" t="str">
            <v>Lachhman Maharaj</v>
          </cell>
          <cell r="D60">
            <v>21</v>
          </cell>
          <cell r="E60">
            <v>4</v>
          </cell>
          <cell r="F60">
            <v>0</v>
          </cell>
          <cell r="G60">
            <v>1</v>
          </cell>
          <cell r="H60">
            <v>0</v>
          </cell>
          <cell r="I60">
            <v>0</v>
          </cell>
          <cell r="J60">
            <v>21</v>
          </cell>
          <cell r="K60">
            <v>84</v>
          </cell>
          <cell r="L60">
            <v>25</v>
          </cell>
        </row>
        <row r="61">
          <cell r="A61">
            <v>445</v>
          </cell>
          <cell r="B61" t="str">
            <v>Santosh Kumar</v>
          </cell>
          <cell r="C61" t="str">
            <v>Dhaniyo</v>
          </cell>
          <cell r="D61">
            <v>11</v>
          </cell>
          <cell r="E61">
            <v>14</v>
          </cell>
          <cell r="F61">
            <v>0</v>
          </cell>
          <cell r="G61">
            <v>0</v>
          </cell>
          <cell r="H61">
            <v>0</v>
          </cell>
          <cell r="I61">
            <v>0</v>
          </cell>
          <cell r="J61">
            <v>11</v>
          </cell>
          <cell r="K61">
            <v>44</v>
          </cell>
          <cell r="L61">
            <v>25</v>
          </cell>
        </row>
        <row r="62">
          <cell r="A62">
            <v>446</v>
          </cell>
          <cell r="B62" t="str">
            <v>Ramesh Kumar</v>
          </cell>
          <cell r="C62" t="str">
            <v>Taro</v>
          </cell>
          <cell r="D62">
            <v>11</v>
          </cell>
          <cell r="E62">
            <v>14</v>
          </cell>
          <cell r="F62">
            <v>0</v>
          </cell>
          <cell r="G62">
            <v>0</v>
          </cell>
          <cell r="H62">
            <v>0</v>
          </cell>
          <cell r="I62">
            <v>0</v>
          </cell>
          <cell r="J62">
            <v>11</v>
          </cell>
          <cell r="K62">
            <v>44</v>
          </cell>
          <cell r="L62">
            <v>25</v>
          </cell>
        </row>
        <row r="63">
          <cell r="A63">
            <v>447</v>
          </cell>
          <cell r="B63" t="str">
            <v>Parkash</v>
          </cell>
          <cell r="C63" t="str">
            <v>Maghan</v>
          </cell>
          <cell r="D63">
            <v>6</v>
          </cell>
          <cell r="E63">
            <v>19</v>
          </cell>
          <cell r="F63">
            <v>0</v>
          </cell>
          <cell r="G63">
            <v>0</v>
          </cell>
          <cell r="H63">
            <v>0</v>
          </cell>
          <cell r="I63">
            <v>0</v>
          </cell>
          <cell r="J63">
            <v>6</v>
          </cell>
          <cell r="K63">
            <v>24</v>
          </cell>
          <cell r="L63">
            <v>25</v>
          </cell>
        </row>
        <row r="64">
          <cell r="A64">
            <v>458</v>
          </cell>
          <cell r="B64" t="str">
            <v>Rajesh Kumar</v>
          </cell>
          <cell r="C64" t="str">
            <v>Pehlaj Kumar</v>
          </cell>
          <cell r="D64">
            <v>25</v>
          </cell>
          <cell r="E64">
            <v>0</v>
          </cell>
          <cell r="F64">
            <v>0</v>
          </cell>
          <cell r="G64">
            <v>0</v>
          </cell>
          <cell r="H64">
            <v>0</v>
          </cell>
          <cell r="I64">
            <v>0</v>
          </cell>
          <cell r="J64">
            <v>25</v>
          </cell>
          <cell r="K64">
            <v>100</v>
          </cell>
          <cell r="L64">
            <v>25</v>
          </cell>
        </row>
        <row r="65">
          <cell r="A65">
            <v>462</v>
          </cell>
          <cell r="B65" t="str">
            <v>Umme-habiba</v>
          </cell>
          <cell r="C65" t="str">
            <v>Atta Hussain Shah</v>
          </cell>
          <cell r="D65">
            <v>22</v>
          </cell>
          <cell r="E65">
            <v>3</v>
          </cell>
          <cell r="F65">
            <v>0</v>
          </cell>
          <cell r="G65">
            <v>0</v>
          </cell>
          <cell r="H65">
            <v>0</v>
          </cell>
          <cell r="I65">
            <v>0</v>
          </cell>
          <cell r="J65">
            <v>22</v>
          </cell>
          <cell r="K65">
            <v>88</v>
          </cell>
          <cell r="L65">
            <v>25</v>
          </cell>
        </row>
        <row r="66">
          <cell r="A66">
            <v>463</v>
          </cell>
          <cell r="B66" t="str">
            <v>Azka Dawood</v>
          </cell>
          <cell r="C66" t="str">
            <v>Dawood Ali</v>
          </cell>
          <cell r="D66">
            <v>23</v>
          </cell>
          <cell r="E66">
            <v>2</v>
          </cell>
          <cell r="F66">
            <v>0</v>
          </cell>
          <cell r="G66">
            <v>0</v>
          </cell>
          <cell r="H66">
            <v>0</v>
          </cell>
          <cell r="I66">
            <v>0</v>
          </cell>
          <cell r="J66">
            <v>23</v>
          </cell>
          <cell r="K66">
            <v>92</v>
          </cell>
          <cell r="L66">
            <v>25</v>
          </cell>
        </row>
        <row r="67">
          <cell r="A67">
            <v>467</v>
          </cell>
          <cell r="B67" t="str">
            <v>Photo Ram</v>
          </cell>
          <cell r="C67" t="str">
            <v>Chitan Kumar</v>
          </cell>
          <cell r="D67">
            <v>19</v>
          </cell>
          <cell r="E67">
            <v>6</v>
          </cell>
          <cell r="F67">
            <v>0</v>
          </cell>
          <cell r="G67">
            <v>0</v>
          </cell>
          <cell r="H67">
            <v>0</v>
          </cell>
          <cell r="I67">
            <v>0</v>
          </cell>
          <cell r="J67">
            <v>19</v>
          </cell>
          <cell r="K67">
            <v>76</v>
          </cell>
          <cell r="L67">
            <v>25</v>
          </cell>
        </row>
        <row r="68">
          <cell r="A68">
            <v>472</v>
          </cell>
          <cell r="B68" t="str">
            <v>Rafay Ali</v>
          </cell>
          <cell r="C68" t="str">
            <v>Khawaja Mushtaque Ahmed</v>
          </cell>
          <cell r="D68">
            <v>22</v>
          </cell>
          <cell r="E68">
            <v>3</v>
          </cell>
          <cell r="F68">
            <v>0</v>
          </cell>
          <cell r="G68">
            <v>0</v>
          </cell>
          <cell r="H68">
            <v>0</v>
          </cell>
          <cell r="I68">
            <v>0</v>
          </cell>
          <cell r="J68">
            <v>22</v>
          </cell>
          <cell r="K68">
            <v>88</v>
          </cell>
          <cell r="L68">
            <v>25</v>
          </cell>
        </row>
        <row r="69">
          <cell r="A69">
            <v>473</v>
          </cell>
          <cell r="B69" t="str">
            <v>Faryal Sikandar</v>
          </cell>
          <cell r="C69" t="str">
            <v>Sikandar Ali</v>
          </cell>
          <cell r="D69">
            <v>20</v>
          </cell>
          <cell r="E69">
            <v>5</v>
          </cell>
          <cell r="F69">
            <v>0</v>
          </cell>
          <cell r="G69">
            <v>0</v>
          </cell>
          <cell r="H69">
            <v>0</v>
          </cell>
          <cell r="I69">
            <v>0</v>
          </cell>
          <cell r="J69">
            <v>20</v>
          </cell>
          <cell r="K69">
            <v>80</v>
          </cell>
          <cell r="L69">
            <v>25</v>
          </cell>
        </row>
        <row r="70">
          <cell r="A70">
            <v>474</v>
          </cell>
          <cell r="B70" t="str">
            <v>Nabeel Ahmed</v>
          </cell>
          <cell r="C70" t="str">
            <v>Muhammad Saleh</v>
          </cell>
          <cell r="D70">
            <v>12</v>
          </cell>
          <cell r="E70">
            <v>10</v>
          </cell>
          <cell r="F70">
            <v>3</v>
          </cell>
          <cell r="G70">
            <v>0</v>
          </cell>
          <cell r="H70">
            <v>0</v>
          </cell>
          <cell r="I70">
            <v>0</v>
          </cell>
          <cell r="J70">
            <v>12</v>
          </cell>
          <cell r="K70">
            <v>48</v>
          </cell>
          <cell r="L70">
            <v>25</v>
          </cell>
        </row>
        <row r="71">
          <cell r="A71">
            <v>489</v>
          </cell>
          <cell r="B71" t="str">
            <v>Fazeela</v>
          </cell>
          <cell r="C71" t="str">
            <v>Abdul Razzaque</v>
          </cell>
          <cell r="D71">
            <v>18</v>
          </cell>
          <cell r="E71">
            <v>7</v>
          </cell>
          <cell r="F71">
            <v>0</v>
          </cell>
          <cell r="G71">
            <v>0</v>
          </cell>
          <cell r="H71">
            <v>0</v>
          </cell>
          <cell r="I71">
            <v>0</v>
          </cell>
          <cell r="J71">
            <v>18</v>
          </cell>
          <cell r="K71">
            <v>72</v>
          </cell>
          <cell r="L71">
            <v>25</v>
          </cell>
        </row>
        <row r="72">
          <cell r="A72">
            <v>493</v>
          </cell>
          <cell r="B72" t="str">
            <v>Karishma Lohana</v>
          </cell>
          <cell r="C72" t="str">
            <v>Nand Lal Lohana</v>
          </cell>
          <cell r="D72">
            <v>23</v>
          </cell>
          <cell r="E72">
            <v>2</v>
          </cell>
          <cell r="F72">
            <v>0</v>
          </cell>
          <cell r="G72">
            <v>0</v>
          </cell>
          <cell r="H72">
            <v>0</v>
          </cell>
          <cell r="I72">
            <v>0</v>
          </cell>
          <cell r="J72">
            <v>23</v>
          </cell>
          <cell r="K72">
            <v>92</v>
          </cell>
          <cell r="L72">
            <v>25</v>
          </cell>
        </row>
        <row r="73">
          <cell r="A73">
            <v>495</v>
          </cell>
          <cell r="B73" t="str">
            <v>Sateesh Kumar</v>
          </cell>
          <cell r="C73" t="str">
            <v>Raju Mal</v>
          </cell>
          <cell r="D73">
            <v>23</v>
          </cell>
          <cell r="E73">
            <v>2</v>
          </cell>
          <cell r="F73">
            <v>0</v>
          </cell>
          <cell r="G73">
            <v>0</v>
          </cell>
          <cell r="H73">
            <v>0</v>
          </cell>
          <cell r="I73">
            <v>0</v>
          </cell>
          <cell r="J73">
            <v>23</v>
          </cell>
          <cell r="K73">
            <v>92</v>
          </cell>
          <cell r="L73">
            <v>25</v>
          </cell>
        </row>
        <row r="74">
          <cell r="A74">
            <v>502</v>
          </cell>
          <cell r="B74" t="str">
            <v>Haseeb Hussain</v>
          </cell>
          <cell r="C74" t="str">
            <v>Hussain Bux</v>
          </cell>
          <cell r="D74">
            <v>15</v>
          </cell>
          <cell r="E74">
            <v>9</v>
          </cell>
          <cell r="F74">
            <v>1</v>
          </cell>
          <cell r="G74">
            <v>0</v>
          </cell>
          <cell r="H74">
            <v>0</v>
          </cell>
          <cell r="I74">
            <v>0</v>
          </cell>
          <cell r="J74">
            <v>15</v>
          </cell>
          <cell r="K74">
            <v>60</v>
          </cell>
          <cell r="L74">
            <v>25</v>
          </cell>
        </row>
        <row r="75">
          <cell r="A75">
            <v>504</v>
          </cell>
          <cell r="B75" t="str">
            <v>Erum</v>
          </cell>
          <cell r="C75" t="str">
            <v>Muhammad Aslam</v>
          </cell>
          <cell r="D75">
            <v>8</v>
          </cell>
          <cell r="E75">
            <v>9</v>
          </cell>
          <cell r="F75">
            <v>8</v>
          </cell>
          <cell r="G75">
            <v>0</v>
          </cell>
          <cell r="H75">
            <v>0</v>
          </cell>
          <cell r="I75">
            <v>0</v>
          </cell>
          <cell r="J75">
            <v>8</v>
          </cell>
          <cell r="K75">
            <v>32</v>
          </cell>
          <cell r="L75">
            <v>25</v>
          </cell>
        </row>
        <row r="76">
          <cell r="A76">
            <v>506</v>
          </cell>
          <cell r="B76" t="str">
            <v>Prem Chand</v>
          </cell>
          <cell r="C76" t="str">
            <v>Lal Chand</v>
          </cell>
          <cell r="D76">
            <v>20</v>
          </cell>
          <cell r="E76">
            <v>5</v>
          </cell>
          <cell r="F76">
            <v>0</v>
          </cell>
          <cell r="G76">
            <v>0</v>
          </cell>
          <cell r="H76">
            <v>0</v>
          </cell>
          <cell r="I76">
            <v>0</v>
          </cell>
          <cell r="J76">
            <v>20</v>
          </cell>
          <cell r="K76">
            <v>80</v>
          </cell>
          <cell r="L76">
            <v>25</v>
          </cell>
        </row>
        <row r="77">
          <cell r="A77">
            <v>508</v>
          </cell>
          <cell r="B77" t="str">
            <v>Anesh Kumar</v>
          </cell>
          <cell r="C77" t="str">
            <v>Dr.jai.parkash</v>
          </cell>
          <cell r="D77">
            <v>16</v>
          </cell>
          <cell r="E77">
            <v>9</v>
          </cell>
          <cell r="F77">
            <v>0</v>
          </cell>
          <cell r="G77">
            <v>0</v>
          </cell>
          <cell r="H77">
            <v>0</v>
          </cell>
          <cell r="I77">
            <v>0</v>
          </cell>
          <cell r="J77">
            <v>16</v>
          </cell>
          <cell r="K77">
            <v>64</v>
          </cell>
          <cell r="L77">
            <v>25</v>
          </cell>
        </row>
        <row r="78">
          <cell r="A78">
            <v>518</v>
          </cell>
          <cell r="B78" t="str">
            <v>Ganesh Kumar</v>
          </cell>
          <cell r="C78" t="str">
            <v>Kishore Kumar Lec:</v>
          </cell>
          <cell r="D78">
            <v>21</v>
          </cell>
          <cell r="E78">
            <v>4</v>
          </cell>
          <cell r="F78">
            <v>0</v>
          </cell>
          <cell r="G78">
            <v>0</v>
          </cell>
          <cell r="H78">
            <v>0</v>
          </cell>
          <cell r="I78">
            <v>0</v>
          </cell>
          <cell r="J78">
            <v>21</v>
          </cell>
          <cell r="K78">
            <v>84</v>
          </cell>
          <cell r="L78">
            <v>25</v>
          </cell>
        </row>
        <row r="79">
          <cell r="A79">
            <v>522</v>
          </cell>
          <cell r="B79" t="str">
            <v>Aisha Ursham</v>
          </cell>
          <cell r="C79" t="str">
            <v>Imran Arif</v>
          </cell>
          <cell r="D79">
            <v>8</v>
          </cell>
          <cell r="E79">
            <v>15</v>
          </cell>
          <cell r="F79">
            <v>2</v>
          </cell>
          <cell r="G79">
            <v>2</v>
          </cell>
          <cell r="H79">
            <v>0</v>
          </cell>
          <cell r="I79">
            <v>0</v>
          </cell>
          <cell r="J79">
            <v>8</v>
          </cell>
          <cell r="K79">
            <v>32</v>
          </cell>
          <cell r="L79">
            <v>25</v>
          </cell>
        </row>
        <row r="80">
          <cell r="A80">
            <v>550</v>
          </cell>
          <cell r="B80" t="str">
            <v>Alisha</v>
          </cell>
          <cell r="C80" t="str">
            <v>Muhammad Islam</v>
          </cell>
          <cell r="D80">
            <v>20</v>
          </cell>
          <cell r="E80">
            <v>5</v>
          </cell>
          <cell r="F80">
            <v>0</v>
          </cell>
          <cell r="G80">
            <v>0</v>
          </cell>
          <cell r="H80">
            <v>0</v>
          </cell>
          <cell r="I80">
            <v>0</v>
          </cell>
          <cell r="J80">
            <v>20</v>
          </cell>
          <cell r="K80">
            <v>80</v>
          </cell>
          <cell r="L80">
            <v>25</v>
          </cell>
        </row>
        <row r="81">
          <cell r="A81">
            <v>554</v>
          </cell>
          <cell r="B81" t="str">
            <v>Koonj</v>
          </cell>
          <cell r="C81" t="str">
            <v>Muhammad Yaqoob</v>
          </cell>
          <cell r="D81">
            <v>10</v>
          </cell>
          <cell r="E81">
            <v>10</v>
          </cell>
          <cell r="F81">
            <v>5</v>
          </cell>
          <cell r="G81">
            <v>1</v>
          </cell>
          <cell r="H81">
            <v>0</v>
          </cell>
          <cell r="I81">
            <v>0</v>
          </cell>
          <cell r="J81">
            <v>10</v>
          </cell>
          <cell r="K81">
            <v>40</v>
          </cell>
          <cell r="L81">
            <v>25</v>
          </cell>
        </row>
        <row r="82">
          <cell r="A82">
            <v>560</v>
          </cell>
          <cell r="B82" t="str">
            <v>Ujala</v>
          </cell>
          <cell r="C82" t="str">
            <v>Mumtaz Ali Talpur</v>
          </cell>
          <cell r="D82">
            <v>20</v>
          </cell>
          <cell r="E82">
            <v>5</v>
          </cell>
          <cell r="F82">
            <v>0</v>
          </cell>
          <cell r="G82">
            <v>0</v>
          </cell>
          <cell r="H82">
            <v>0</v>
          </cell>
          <cell r="I82">
            <v>0</v>
          </cell>
          <cell r="J82">
            <v>20</v>
          </cell>
          <cell r="K82">
            <v>80</v>
          </cell>
          <cell r="L82">
            <v>25</v>
          </cell>
        </row>
        <row r="83">
          <cell r="A83">
            <v>573</v>
          </cell>
          <cell r="B83" t="str">
            <v>Chandan Kumar</v>
          </cell>
          <cell r="C83" t="str">
            <v>Rajkumar Rathore</v>
          </cell>
          <cell r="D83">
            <v>17</v>
          </cell>
          <cell r="E83">
            <v>7</v>
          </cell>
          <cell r="F83">
            <v>1</v>
          </cell>
          <cell r="G83">
            <v>0</v>
          </cell>
          <cell r="H83">
            <v>0</v>
          </cell>
          <cell r="I83">
            <v>0</v>
          </cell>
          <cell r="J83">
            <v>17</v>
          </cell>
          <cell r="K83">
            <v>68</v>
          </cell>
          <cell r="L83">
            <v>25</v>
          </cell>
        </row>
        <row r="84">
          <cell r="A84">
            <v>590</v>
          </cell>
          <cell r="B84" t="str">
            <v>Priyanka</v>
          </cell>
          <cell r="C84" t="str">
            <v>Sevraj</v>
          </cell>
          <cell r="D84">
            <v>9</v>
          </cell>
          <cell r="E84">
            <v>14</v>
          </cell>
          <cell r="F84">
            <v>2</v>
          </cell>
          <cell r="G84">
            <v>1</v>
          </cell>
          <cell r="H84">
            <v>0</v>
          </cell>
          <cell r="I84">
            <v>0</v>
          </cell>
          <cell r="J84">
            <v>9</v>
          </cell>
          <cell r="K84">
            <v>36</v>
          </cell>
          <cell r="L84">
            <v>25</v>
          </cell>
        </row>
        <row r="85">
          <cell r="A85">
            <v>596</v>
          </cell>
          <cell r="B85" t="str">
            <v>Zahid Hussain</v>
          </cell>
          <cell r="C85" t="str">
            <v>Muhammad Saleem</v>
          </cell>
          <cell r="D85">
            <v>6</v>
          </cell>
          <cell r="E85">
            <v>16</v>
          </cell>
          <cell r="F85">
            <v>3</v>
          </cell>
          <cell r="G85">
            <v>0</v>
          </cell>
          <cell r="H85">
            <v>0</v>
          </cell>
          <cell r="I85">
            <v>0</v>
          </cell>
          <cell r="J85">
            <v>6</v>
          </cell>
          <cell r="K85">
            <v>24</v>
          </cell>
          <cell r="L85">
            <v>25</v>
          </cell>
        </row>
        <row r="86">
          <cell r="A86">
            <v>603</v>
          </cell>
          <cell r="B86" t="str">
            <v>Mir Sufyan Memon</v>
          </cell>
          <cell r="C86" t="str">
            <v>Shafique Memon</v>
          </cell>
          <cell r="D86">
            <v>24</v>
          </cell>
          <cell r="E86">
            <v>1</v>
          </cell>
          <cell r="F86">
            <v>0</v>
          </cell>
          <cell r="G86">
            <v>0</v>
          </cell>
          <cell r="H86">
            <v>0</v>
          </cell>
          <cell r="I86">
            <v>0</v>
          </cell>
          <cell r="J86">
            <v>24</v>
          </cell>
          <cell r="K86">
            <v>96</v>
          </cell>
          <cell r="L86">
            <v>25</v>
          </cell>
        </row>
      </sheetData>
      <sheetData sheetId="21"/>
      <sheetData sheetId="22">
        <row r="1">
          <cell r="A1" t="str">
            <v>Result Summary (EFSoft OMR)</v>
          </cell>
        </row>
        <row r="2">
          <cell r="A2" t="str">
            <v>Exam ID: 778</v>
          </cell>
        </row>
        <row r="3">
          <cell r="A3" t="str">
            <v>Exam Title: Botany Test # 03 XI Girls Group B</v>
          </cell>
        </row>
        <row r="4">
          <cell r="A4" t="str">
            <v>Total Questions: 30</v>
          </cell>
        </row>
        <row r="5">
          <cell r="A5" t="str">
            <v>Options: 5</v>
          </cell>
        </row>
        <row r="6">
          <cell r="A6" t="str">
            <v>Roll number digits: 3</v>
          </cell>
        </row>
        <row r="7">
          <cell r="A7" t="str">
            <v>Exam date: 16-01-2017</v>
          </cell>
        </row>
        <row r="8">
          <cell r="A8" t="str">
            <v>Total candidates: 36</v>
          </cell>
        </row>
        <row r="10">
          <cell r="A10" t="str">
            <v>Roll
Number</v>
          </cell>
          <cell r="B10" t="str">
            <v>Name</v>
          </cell>
          <cell r="C10" t="str">
            <v>Father Name</v>
          </cell>
          <cell r="D10" t="str">
            <v>Correct
Answers</v>
          </cell>
          <cell r="E10" t="str">
            <v>Wrong
Answers</v>
          </cell>
          <cell r="F10" t="str">
            <v>Not
Attempted</v>
          </cell>
          <cell r="G10" t="str">
            <v>Multiple
filled</v>
          </cell>
          <cell r="H10" t="str">
            <v>Incomplete
filled</v>
          </cell>
          <cell r="I10" t="str">
            <v>Ambiguous</v>
          </cell>
          <cell r="J10" t="str">
            <v>Marks
Obtained</v>
          </cell>
          <cell r="K10" t="str">
            <v>Percentage</v>
          </cell>
          <cell r="L10" t="str">
            <v>Maximum
Marks</v>
          </cell>
        </row>
        <row r="11">
          <cell r="A11">
            <v>185</v>
          </cell>
          <cell r="B11" t="str">
            <v>Duaa Paras</v>
          </cell>
          <cell r="C11" t="str">
            <v>Dr.afzal Hussain</v>
          </cell>
          <cell r="D11">
            <v>17</v>
          </cell>
          <cell r="E11">
            <v>13</v>
          </cell>
          <cell r="F11">
            <v>0</v>
          </cell>
          <cell r="G11">
            <v>0</v>
          </cell>
          <cell r="H11">
            <v>0</v>
          </cell>
          <cell r="I11">
            <v>0</v>
          </cell>
          <cell r="J11">
            <v>17</v>
          </cell>
          <cell r="K11">
            <v>56.67</v>
          </cell>
          <cell r="L11">
            <v>30</v>
          </cell>
        </row>
        <row r="12">
          <cell r="A12">
            <v>226</v>
          </cell>
          <cell r="B12" t="str">
            <v>Aqsa Khan</v>
          </cell>
          <cell r="C12" t="str">
            <v>Muhammad Hanif Khan</v>
          </cell>
          <cell r="D12">
            <v>21</v>
          </cell>
          <cell r="E12">
            <v>9</v>
          </cell>
          <cell r="F12">
            <v>0</v>
          </cell>
          <cell r="G12">
            <v>2</v>
          </cell>
          <cell r="H12">
            <v>0</v>
          </cell>
          <cell r="I12">
            <v>0</v>
          </cell>
          <cell r="J12">
            <v>21</v>
          </cell>
          <cell r="K12">
            <v>70</v>
          </cell>
          <cell r="L12">
            <v>30</v>
          </cell>
        </row>
        <row r="13">
          <cell r="A13">
            <v>234</v>
          </cell>
          <cell r="B13" t="str">
            <v>Hafsa</v>
          </cell>
          <cell r="C13" t="str">
            <v>Muhammad Aijaz</v>
          </cell>
          <cell r="D13">
            <v>23</v>
          </cell>
          <cell r="E13">
            <v>7</v>
          </cell>
          <cell r="F13">
            <v>0</v>
          </cell>
          <cell r="G13">
            <v>0</v>
          </cell>
          <cell r="H13">
            <v>0</v>
          </cell>
          <cell r="I13">
            <v>0</v>
          </cell>
          <cell r="J13">
            <v>23</v>
          </cell>
          <cell r="K13">
            <v>76.67</v>
          </cell>
          <cell r="L13">
            <v>30</v>
          </cell>
        </row>
        <row r="14">
          <cell r="A14">
            <v>250</v>
          </cell>
          <cell r="B14" t="str">
            <v>Shahama</v>
          </cell>
          <cell r="C14" t="str">
            <v>Fasihullah Khan</v>
          </cell>
          <cell r="D14">
            <v>25</v>
          </cell>
          <cell r="E14">
            <v>5</v>
          </cell>
          <cell r="F14">
            <v>0</v>
          </cell>
          <cell r="G14">
            <v>0</v>
          </cell>
          <cell r="H14">
            <v>0</v>
          </cell>
          <cell r="I14">
            <v>0</v>
          </cell>
          <cell r="J14">
            <v>25</v>
          </cell>
          <cell r="K14">
            <v>83.33</v>
          </cell>
          <cell r="L14">
            <v>30</v>
          </cell>
        </row>
        <row r="15">
          <cell r="A15">
            <v>282</v>
          </cell>
          <cell r="B15" t="str">
            <v>Azqa Narejo</v>
          </cell>
          <cell r="C15" t="str">
            <v>Mh.qasim Narejo</v>
          </cell>
          <cell r="D15">
            <v>27</v>
          </cell>
          <cell r="E15">
            <v>3</v>
          </cell>
          <cell r="F15">
            <v>0</v>
          </cell>
          <cell r="G15">
            <v>0</v>
          </cell>
          <cell r="H15">
            <v>0</v>
          </cell>
          <cell r="I15">
            <v>0</v>
          </cell>
          <cell r="J15">
            <v>27</v>
          </cell>
          <cell r="K15">
            <v>90</v>
          </cell>
          <cell r="L15">
            <v>30</v>
          </cell>
        </row>
        <row r="16">
          <cell r="A16">
            <v>288</v>
          </cell>
          <cell r="B16" t="str">
            <v>Areeba Zahid</v>
          </cell>
          <cell r="C16" t="str">
            <v>Syed Zahid Ali</v>
          </cell>
          <cell r="D16">
            <v>27</v>
          </cell>
          <cell r="E16">
            <v>3</v>
          </cell>
          <cell r="F16">
            <v>0</v>
          </cell>
          <cell r="G16">
            <v>0</v>
          </cell>
          <cell r="H16">
            <v>0</v>
          </cell>
          <cell r="I16">
            <v>0</v>
          </cell>
          <cell r="J16">
            <v>27</v>
          </cell>
          <cell r="K16">
            <v>90</v>
          </cell>
          <cell r="L16">
            <v>30</v>
          </cell>
        </row>
        <row r="17">
          <cell r="A17">
            <v>297</v>
          </cell>
          <cell r="B17" t="str">
            <v>Ammara Kanwal</v>
          </cell>
          <cell r="C17" t="str">
            <v>Mohammad Naeem</v>
          </cell>
          <cell r="D17">
            <v>24</v>
          </cell>
          <cell r="E17">
            <v>6</v>
          </cell>
          <cell r="F17">
            <v>0</v>
          </cell>
          <cell r="G17">
            <v>0</v>
          </cell>
          <cell r="H17">
            <v>0</v>
          </cell>
          <cell r="I17">
            <v>0</v>
          </cell>
          <cell r="J17">
            <v>24</v>
          </cell>
          <cell r="K17">
            <v>80</v>
          </cell>
          <cell r="L17">
            <v>30</v>
          </cell>
        </row>
        <row r="18">
          <cell r="A18">
            <v>309</v>
          </cell>
          <cell r="B18" t="str">
            <v>Saba Saraz</v>
          </cell>
          <cell r="C18" t="str">
            <v>Dr Muhammad Saraz</v>
          </cell>
          <cell r="D18">
            <v>30</v>
          </cell>
          <cell r="E18">
            <v>0</v>
          </cell>
          <cell r="F18">
            <v>0</v>
          </cell>
          <cell r="G18">
            <v>0</v>
          </cell>
          <cell r="H18">
            <v>0</v>
          </cell>
          <cell r="I18">
            <v>0</v>
          </cell>
          <cell r="J18">
            <v>30</v>
          </cell>
          <cell r="K18">
            <v>100</v>
          </cell>
          <cell r="L18">
            <v>30</v>
          </cell>
        </row>
        <row r="19">
          <cell r="A19">
            <v>316</v>
          </cell>
          <cell r="B19" t="str">
            <v>Arisha Shakeel</v>
          </cell>
          <cell r="C19" t="str">
            <v>Shakeel Ahmed</v>
          </cell>
          <cell r="D19">
            <v>24</v>
          </cell>
          <cell r="E19">
            <v>6</v>
          </cell>
          <cell r="F19">
            <v>0</v>
          </cell>
          <cell r="G19">
            <v>0</v>
          </cell>
          <cell r="H19">
            <v>0</v>
          </cell>
          <cell r="I19">
            <v>0</v>
          </cell>
          <cell r="J19">
            <v>24</v>
          </cell>
          <cell r="K19">
            <v>80</v>
          </cell>
          <cell r="L19">
            <v>30</v>
          </cell>
        </row>
        <row r="20">
          <cell r="A20">
            <v>365</v>
          </cell>
          <cell r="B20" t="str">
            <v>Ghazna Fatima</v>
          </cell>
          <cell r="C20" t="str">
            <v>Syed Shahab</v>
          </cell>
          <cell r="D20">
            <v>22</v>
          </cell>
          <cell r="E20">
            <v>8</v>
          </cell>
          <cell r="F20">
            <v>0</v>
          </cell>
          <cell r="G20">
            <v>0</v>
          </cell>
          <cell r="H20">
            <v>0</v>
          </cell>
          <cell r="I20">
            <v>0</v>
          </cell>
          <cell r="J20">
            <v>22</v>
          </cell>
          <cell r="K20">
            <v>73.33</v>
          </cell>
          <cell r="L20">
            <v>30</v>
          </cell>
        </row>
        <row r="21">
          <cell r="A21">
            <v>368</v>
          </cell>
          <cell r="B21" t="str">
            <v>Mehak Noor</v>
          </cell>
          <cell r="C21" t="str">
            <v>Gul Munir Baloch</v>
          </cell>
          <cell r="D21">
            <v>28</v>
          </cell>
          <cell r="E21">
            <v>2</v>
          </cell>
          <cell r="F21">
            <v>0</v>
          </cell>
          <cell r="G21">
            <v>0</v>
          </cell>
          <cell r="H21">
            <v>0</v>
          </cell>
          <cell r="I21">
            <v>1</v>
          </cell>
          <cell r="J21">
            <v>28</v>
          </cell>
          <cell r="K21">
            <v>93.33</v>
          </cell>
          <cell r="L21">
            <v>30</v>
          </cell>
        </row>
        <row r="22">
          <cell r="A22">
            <v>369</v>
          </cell>
          <cell r="B22" t="str">
            <v>Aliza Gill</v>
          </cell>
          <cell r="C22" t="str">
            <v>Zulfiqar Ali Gill</v>
          </cell>
          <cell r="D22">
            <v>22</v>
          </cell>
          <cell r="E22">
            <v>8</v>
          </cell>
          <cell r="F22">
            <v>0</v>
          </cell>
          <cell r="G22">
            <v>0</v>
          </cell>
          <cell r="H22">
            <v>0</v>
          </cell>
          <cell r="I22">
            <v>0</v>
          </cell>
          <cell r="J22">
            <v>22</v>
          </cell>
          <cell r="K22">
            <v>73.33</v>
          </cell>
          <cell r="L22">
            <v>30</v>
          </cell>
        </row>
        <row r="23">
          <cell r="A23">
            <v>371</v>
          </cell>
          <cell r="B23" t="str">
            <v>Attia Rehman</v>
          </cell>
          <cell r="C23" t="str">
            <v>Najeeb-ur-rehman</v>
          </cell>
          <cell r="D23">
            <v>26</v>
          </cell>
          <cell r="E23">
            <v>4</v>
          </cell>
          <cell r="F23">
            <v>0</v>
          </cell>
          <cell r="G23">
            <v>0</v>
          </cell>
          <cell r="H23">
            <v>0</v>
          </cell>
          <cell r="I23">
            <v>0</v>
          </cell>
          <cell r="J23">
            <v>26</v>
          </cell>
          <cell r="K23">
            <v>86.67</v>
          </cell>
          <cell r="L23">
            <v>30</v>
          </cell>
        </row>
        <row r="24">
          <cell r="A24">
            <v>372</v>
          </cell>
          <cell r="B24" t="str">
            <v>Mariyam</v>
          </cell>
          <cell r="C24" t="str">
            <v>Khalid Malook</v>
          </cell>
          <cell r="D24">
            <v>25</v>
          </cell>
          <cell r="E24">
            <v>5</v>
          </cell>
          <cell r="F24">
            <v>0</v>
          </cell>
          <cell r="G24">
            <v>0</v>
          </cell>
          <cell r="H24">
            <v>0</v>
          </cell>
          <cell r="I24">
            <v>0</v>
          </cell>
          <cell r="J24">
            <v>25</v>
          </cell>
          <cell r="K24">
            <v>83.33</v>
          </cell>
          <cell r="L24">
            <v>30</v>
          </cell>
        </row>
        <row r="25">
          <cell r="A25">
            <v>380</v>
          </cell>
          <cell r="B25" t="str">
            <v>Shamim Bhurgi</v>
          </cell>
          <cell r="C25" t="str">
            <v>Arif Khan Bhurgri</v>
          </cell>
          <cell r="D25">
            <v>27</v>
          </cell>
          <cell r="E25">
            <v>3</v>
          </cell>
          <cell r="F25">
            <v>0</v>
          </cell>
          <cell r="G25">
            <v>0</v>
          </cell>
          <cell r="H25">
            <v>0</v>
          </cell>
          <cell r="I25">
            <v>0</v>
          </cell>
          <cell r="J25">
            <v>27</v>
          </cell>
          <cell r="K25">
            <v>90</v>
          </cell>
          <cell r="L25">
            <v>30</v>
          </cell>
        </row>
        <row r="26">
          <cell r="A26">
            <v>381</v>
          </cell>
          <cell r="B26" t="str">
            <v>Maryam</v>
          </cell>
          <cell r="C26" t="str">
            <v>Muhamad Zafar</v>
          </cell>
          <cell r="D26">
            <v>29</v>
          </cell>
          <cell r="E26">
            <v>1</v>
          </cell>
          <cell r="F26">
            <v>0</v>
          </cell>
          <cell r="G26">
            <v>0</v>
          </cell>
          <cell r="H26">
            <v>0</v>
          </cell>
          <cell r="I26">
            <v>0</v>
          </cell>
          <cell r="J26">
            <v>29</v>
          </cell>
          <cell r="K26">
            <v>96.67</v>
          </cell>
          <cell r="L26">
            <v>30</v>
          </cell>
        </row>
        <row r="27">
          <cell r="A27">
            <v>385</v>
          </cell>
          <cell r="B27" t="str">
            <v>Muskan Zehra</v>
          </cell>
          <cell r="C27" t="str">
            <v>Syed Aijaz Ali Shah</v>
          </cell>
          <cell r="D27">
            <v>28</v>
          </cell>
          <cell r="E27">
            <v>2</v>
          </cell>
          <cell r="F27">
            <v>0</v>
          </cell>
          <cell r="G27">
            <v>0</v>
          </cell>
          <cell r="H27">
            <v>0</v>
          </cell>
          <cell r="I27">
            <v>0</v>
          </cell>
          <cell r="J27">
            <v>28</v>
          </cell>
          <cell r="K27">
            <v>93.33</v>
          </cell>
          <cell r="L27">
            <v>30</v>
          </cell>
        </row>
        <row r="28">
          <cell r="A28">
            <v>399</v>
          </cell>
          <cell r="B28" t="str">
            <v>Sanjay</v>
          </cell>
          <cell r="C28" t="str">
            <v>Ashok Kumar</v>
          </cell>
          <cell r="D28">
            <v>25</v>
          </cell>
          <cell r="E28">
            <v>5</v>
          </cell>
          <cell r="F28">
            <v>0</v>
          </cell>
          <cell r="G28">
            <v>0</v>
          </cell>
          <cell r="H28">
            <v>0</v>
          </cell>
          <cell r="I28">
            <v>0</v>
          </cell>
          <cell r="J28">
            <v>25</v>
          </cell>
          <cell r="K28">
            <v>83.33</v>
          </cell>
          <cell r="L28">
            <v>30</v>
          </cell>
        </row>
        <row r="29">
          <cell r="A29">
            <v>417</v>
          </cell>
          <cell r="B29" t="str">
            <v>Omaima Bhurgri</v>
          </cell>
          <cell r="C29" t="str">
            <v>Allah Bachayo</v>
          </cell>
          <cell r="D29">
            <v>2</v>
          </cell>
          <cell r="E29">
            <v>28</v>
          </cell>
          <cell r="F29">
            <v>0</v>
          </cell>
          <cell r="G29">
            <v>0</v>
          </cell>
          <cell r="H29">
            <v>26</v>
          </cell>
          <cell r="I29">
            <v>0</v>
          </cell>
          <cell r="J29">
            <v>2</v>
          </cell>
          <cell r="K29">
            <v>6.67</v>
          </cell>
          <cell r="L29">
            <v>30</v>
          </cell>
        </row>
        <row r="30">
          <cell r="A30">
            <v>419</v>
          </cell>
          <cell r="B30" t="str">
            <v>Areefa</v>
          </cell>
          <cell r="C30" t="str">
            <v>Rafique Ahmed</v>
          </cell>
          <cell r="D30">
            <v>23</v>
          </cell>
          <cell r="E30">
            <v>7</v>
          </cell>
          <cell r="F30">
            <v>0</v>
          </cell>
          <cell r="G30">
            <v>0</v>
          </cell>
          <cell r="H30">
            <v>0</v>
          </cell>
          <cell r="I30">
            <v>0</v>
          </cell>
          <cell r="J30">
            <v>23</v>
          </cell>
          <cell r="K30">
            <v>76.67</v>
          </cell>
          <cell r="L30">
            <v>30</v>
          </cell>
        </row>
        <row r="31">
          <cell r="A31">
            <v>420</v>
          </cell>
          <cell r="B31" t="str">
            <v>Izza</v>
          </cell>
          <cell r="C31" t="str">
            <v>Shafique Ahmed</v>
          </cell>
          <cell r="D31">
            <v>21</v>
          </cell>
          <cell r="E31">
            <v>9</v>
          </cell>
          <cell r="F31">
            <v>0</v>
          </cell>
          <cell r="G31">
            <v>0</v>
          </cell>
          <cell r="H31">
            <v>0</v>
          </cell>
          <cell r="I31">
            <v>0</v>
          </cell>
          <cell r="J31">
            <v>21</v>
          </cell>
          <cell r="K31">
            <v>70</v>
          </cell>
          <cell r="L31">
            <v>30</v>
          </cell>
        </row>
        <row r="32">
          <cell r="A32">
            <v>432</v>
          </cell>
          <cell r="B32" t="str">
            <v>Ramesa Cheema</v>
          </cell>
          <cell r="C32" t="str">
            <v>Muhammad Zahid</v>
          </cell>
          <cell r="D32">
            <v>28</v>
          </cell>
          <cell r="E32">
            <v>2</v>
          </cell>
          <cell r="F32">
            <v>0</v>
          </cell>
          <cell r="G32">
            <v>0</v>
          </cell>
          <cell r="H32">
            <v>0</v>
          </cell>
          <cell r="I32">
            <v>0</v>
          </cell>
          <cell r="J32">
            <v>28</v>
          </cell>
          <cell r="K32">
            <v>93.33</v>
          </cell>
          <cell r="L32">
            <v>30</v>
          </cell>
        </row>
        <row r="33">
          <cell r="A33">
            <v>441</v>
          </cell>
          <cell r="B33" t="str">
            <v>Areej Fatima</v>
          </cell>
          <cell r="C33" t="str">
            <v>Javed Iqbal</v>
          </cell>
          <cell r="D33">
            <v>24</v>
          </cell>
          <cell r="E33">
            <v>6</v>
          </cell>
          <cell r="F33">
            <v>0</v>
          </cell>
          <cell r="G33">
            <v>0</v>
          </cell>
          <cell r="H33">
            <v>0</v>
          </cell>
          <cell r="I33">
            <v>0</v>
          </cell>
          <cell r="J33">
            <v>24</v>
          </cell>
          <cell r="K33">
            <v>80</v>
          </cell>
          <cell r="L33">
            <v>30</v>
          </cell>
        </row>
        <row r="34">
          <cell r="A34">
            <v>450</v>
          </cell>
          <cell r="B34" t="str">
            <v>Maria Nadeem</v>
          </cell>
          <cell r="C34" t="str">
            <v>Nadeem Sabir</v>
          </cell>
          <cell r="D34">
            <v>29</v>
          </cell>
          <cell r="E34">
            <v>1</v>
          </cell>
          <cell r="F34">
            <v>0</v>
          </cell>
          <cell r="G34">
            <v>0</v>
          </cell>
          <cell r="H34">
            <v>0</v>
          </cell>
          <cell r="I34">
            <v>0</v>
          </cell>
          <cell r="J34">
            <v>29</v>
          </cell>
          <cell r="K34">
            <v>96.67</v>
          </cell>
          <cell r="L34">
            <v>30</v>
          </cell>
        </row>
        <row r="35">
          <cell r="A35">
            <v>453</v>
          </cell>
          <cell r="B35" t="str">
            <v>Lojainfatima</v>
          </cell>
          <cell r="C35" t="str">
            <v>Ghulam Mujtaba Arain</v>
          </cell>
          <cell r="D35">
            <v>22</v>
          </cell>
          <cell r="E35">
            <v>8</v>
          </cell>
          <cell r="F35">
            <v>0</v>
          </cell>
          <cell r="G35">
            <v>0</v>
          </cell>
          <cell r="H35">
            <v>0</v>
          </cell>
          <cell r="I35">
            <v>0</v>
          </cell>
          <cell r="J35">
            <v>22</v>
          </cell>
          <cell r="K35">
            <v>73.33</v>
          </cell>
          <cell r="L35">
            <v>30</v>
          </cell>
        </row>
        <row r="36">
          <cell r="A36">
            <v>470</v>
          </cell>
          <cell r="B36" t="str">
            <v>Nisha</v>
          </cell>
          <cell r="C36" t="str">
            <v>Nand Kumar</v>
          </cell>
          <cell r="D36">
            <v>30</v>
          </cell>
          <cell r="E36">
            <v>0</v>
          </cell>
          <cell r="F36">
            <v>0</v>
          </cell>
          <cell r="G36">
            <v>0</v>
          </cell>
          <cell r="H36">
            <v>0</v>
          </cell>
          <cell r="I36">
            <v>0</v>
          </cell>
          <cell r="J36">
            <v>30</v>
          </cell>
          <cell r="K36">
            <v>100</v>
          </cell>
          <cell r="L36">
            <v>30</v>
          </cell>
        </row>
        <row r="37">
          <cell r="A37">
            <v>475</v>
          </cell>
          <cell r="B37" t="str">
            <v>Jawaria Qazi</v>
          </cell>
          <cell r="C37" t="str">
            <v>Qazi Fazal-ud-din</v>
          </cell>
          <cell r="D37">
            <v>23</v>
          </cell>
          <cell r="E37">
            <v>7</v>
          </cell>
          <cell r="F37">
            <v>0</v>
          </cell>
          <cell r="G37">
            <v>0</v>
          </cell>
          <cell r="H37">
            <v>0</v>
          </cell>
          <cell r="I37">
            <v>0</v>
          </cell>
          <cell r="J37">
            <v>23</v>
          </cell>
          <cell r="K37">
            <v>76.67</v>
          </cell>
          <cell r="L37">
            <v>30</v>
          </cell>
        </row>
        <row r="38">
          <cell r="A38">
            <v>480</v>
          </cell>
          <cell r="B38" t="str">
            <v>Hanifa</v>
          </cell>
          <cell r="C38" t="str">
            <v>Muhammad Saleem</v>
          </cell>
          <cell r="D38">
            <v>20</v>
          </cell>
          <cell r="E38">
            <v>10</v>
          </cell>
          <cell r="F38">
            <v>0</v>
          </cell>
          <cell r="G38">
            <v>0</v>
          </cell>
          <cell r="H38">
            <v>0</v>
          </cell>
          <cell r="I38">
            <v>0</v>
          </cell>
          <cell r="J38">
            <v>20</v>
          </cell>
          <cell r="K38">
            <v>66.67</v>
          </cell>
          <cell r="L38">
            <v>30</v>
          </cell>
        </row>
        <row r="39">
          <cell r="A39">
            <v>485</v>
          </cell>
          <cell r="B39" t="str">
            <v>Hamna Sohail</v>
          </cell>
          <cell r="C39" t="str">
            <v>Sohail Bashir</v>
          </cell>
          <cell r="D39">
            <v>22</v>
          </cell>
          <cell r="E39">
            <v>7</v>
          </cell>
          <cell r="F39">
            <v>1</v>
          </cell>
          <cell r="G39">
            <v>0</v>
          </cell>
          <cell r="H39">
            <v>0</v>
          </cell>
          <cell r="I39">
            <v>0</v>
          </cell>
          <cell r="J39">
            <v>22</v>
          </cell>
          <cell r="K39">
            <v>73.33</v>
          </cell>
          <cell r="L39">
            <v>30</v>
          </cell>
        </row>
        <row r="40">
          <cell r="A40">
            <v>488</v>
          </cell>
          <cell r="B40" t="str">
            <v>Ambreen</v>
          </cell>
          <cell r="C40" t="str">
            <v>Muhammad Ramzan</v>
          </cell>
          <cell r="D40">
            <v>23</v>
          </cell>
          <cell r="E40">
            <v>7</v>
          </cell>
          <cell r="F40">
            <v>0</v>
          </cell>
          <cell r="G40">
            <v>0</v>
          </cell>
          <cell r="H40">
            <v>0</v>
          </cell>
          <cell r="I40">
            <v>0</v>
          </cell>
          <cell r="J40">
            <v>23</v>
          </cell>
          <cell r="K40">
            <v>76.67</v>
          </cell>
          <cell r="L40">
            <v>30</v>
          </cell>
        </row>
        <row r="41">
          <cell r="A41">
            <v>511</v>
          </cell>
          <cell r="B41" t="str">
            <v>Laiba Khan</v>
          </cell>
          <cell r="C41" t="str">
            <v>Muhammad Arif Khan</v>
          </cell>
          <cell r="D41">
            <v>20</v>
          </cell>
          <cell r="E41">
            <v>10</v>
          </cell>
          <cell r="F41">
            <v>0</v>
          </cell>
          <cell r="G41">
            <v>0</v>
          </cell>
          <cell r="H41">
            <v>0</v>
          </cell>
          <cell r="I41">
            <v>0</v>
          </cell>
          <cell r="J41">
            <v>20</v>
          </cell>
          <cell r="K41">
            <v>66.67</v>
          </cell>
          <cell r="L41">
            <v>30</v>
          </cell>
        </row>
        <row r="42">
          <cell r="A42">
            <v>526</v>
          </cell>
          <cell r="B42" t="str">
            <v>Neha Ali</v>
          </cell>
          <cell r="C42" t="str">
            <v>Muhammad Hafiz</v>
          </cell>
          <cell r="D42">
            <v>13</v>
          </cell>
          <cell r="E42">
            <v>17</v>
          </cell>
          <cell r="F42">
            <v>0</v>
          </cell>
          <cell r="G42">
            <v>1</v>
          </cell>
          <cell r="H42">
            <v>0</v>
          </cell>
          <cell r="I42">
            <v>0</v>
          </cell>
          <cell r="J42">
            <v>13</v>
          </cell>
          <cell r="K42">
            <v>43.33</v>
          </cell>
          <cell r="L42">
            <v>30</v>
          </cell>
        </row>
        <row r="43">
          <cell r="A43">
            <v>542</v>
          </cell>
          <cell r="B43" t="str">
            <v>Misha Kanwal</v>
          </cell>
          <cell r="C43" t="str">
            <v>Shabbir Ahmed</v>
          </cell>
          <cell r="D43">
            <v>19</v>
          </cell>
          <cell r="E43">
            <v>11</v>
          </cell>
          <cell r="F43">
            <v>0</v>
          </cell>
          <cell r="G43">
            <v>1</v>
          </cell>
          <cell r="H43">
            <v>0</v>
          </cell>
          <cell r="I43">
            <v>0</v>
          </cell>
          <cell r="J43">
            <v>19</v>
          </cell>
          <cell r="K43">
            <v>63.33</v>
          </cell>
          <cell r="L43">
            <v>30</v>
          </cell>
        </row>
        <row r="44">
          <cell r="A44">
            <v>569</v>
          </cell>
          <cell r="B44" t="str">
            <v>Mariyam Iftikhar</v>
          </cell>
          <cell r="C44" t="str">
            <v>Iftikhar Ahmed</v>
          </cell>
          <cell r="D44">
            <v>19</v>
          </cell>
          <cell r="E44">
            <v>11</v>
          </cell>
          <cell r="F44">
            <v>0</v>
          </cell>
          <cell r="G44">
            <v>0</v>
          </cell>
          <cell r="H44">
            <v>0</v>
          </cell>
          <cell r="I44">
            <v>0</v>
          </cell>
          <cell r="J44">
            <v>19</v>
          </cell>
          <cell r="K44">
            <v>63.33</v>
          </cell>
          <cell r="L44">
            <v>30</v>
          </cell>
        </row>
        <row r="45">
          <cell r="A45">
            <v>598</v>
          </cell>
          <cell r="B45" t="str">
            <v>Abeera Anjum</v>
          </cell>
          <cell r="C45" t="str">
            <v>Muhammad Aslam</v>
          </cell>
          <cell r="D45">
            <v>21</v>
          </cell>
          <cell r="E45">
            <v>7</v>
          </cell>
          <cell r="F45">
            <v>2</v>
          </cell>
          <cell r="G45">
            <v>0</v>
          </cell>
          <cell r="H45">
            <v>0</v>
          </cell>
          <cell r="I45">
            <v>0</v>
          </cell>
          <cell r="J45">
            <v>21</v>
          </cell>
          <cell r="K45">
            <v>70</v>
          </cell>
          <cell r="L45">
            <v>30</v>
          </cell>
        </row>
        <row r="46">
          <cell r="A46">
            <v>622</v>
          </cell>
          <cell r="B46" t="str">
            <v>Rajwanti Jagdish</v>
          </cell>
          <cell r="C46" t="str">
            <v>Jagdish Kumar Khemani</v>
          </cell>
          <cell r="D46">
            <v>24</v>
          </cell>
          <cell r="E46">
            <v>6</v>
          </cell>
          <cell r="F46">
            <v>0</v>
          </cell>
          <cell r="G46">
            <v>0</v>
          </cell>
          <cell r="H46">
            <v>0</v>
          </cell>
          <cell r="I46">
            <v>0</v>
          </cell>
          <cell r="J46">
            <v>24</v>
          </cell>
          <cell r="K46">
            <v>80</v>
          </cell>
          <cell r="L46">
            <v>30</v>
          </cell>
        </row>
      </sheetData>
      <sheetData sheetId="23">
        <row r="1">
          <cell r="A1" t="str">
            <v>Result Summary (EFSoft OMR)</v>
          </cell>
        </row>
        <row r="2">
          <cell r="A2" t="str">
            <v>Exam ID: 779</v>
          </cell>
        </row>
        <row r="3">
          <cell r="A3" t="str">
            <v>Exam Title: Botany Test # 03 XI Girls Group A</v>
          </cell>
        </row>
        <row r="4">
          <cell r="A4" t="str">
            <v>Total Questions: 40</v>
          </cell>
        </row>
        <row r="5">
          <cell r="A5" t="str">
            <v>Options: 5</v>
          </cell>
        </row>
        <row r="6">
          <cell r="A6" t="str">
            <v>Roll number digits: 3</v>
          </cell>
        </row>
        <row r="7">
          <cell r="A7" t="str">
            <v>Exam date: 16-01-2017</v>
          </cell>
        </row>
        <row r="8">
          <cell r="A8" t="str">
            <v>Total candidates: 36</v>
          </cell>
        </row>
        <row r="10">
          <cell r="A10" t="str">
            <v>Roll
Number</v>
          </cell>
          <cell r="B10" t="str">
            <v>Name</v>
          </cell>
          <cell r="C10" t="str">
            <v>Father Name</v>
          </cell>
          <cell r="D10" t="str">
            <v>Correct
Answers</v>
          </cell>
          <cell r="E10" t="str">
            <v>Wrong
Answers</v>
          </cell>
          <cell r="F10" t="str">
            <v>Not
Attempted</v>
          </cell>
          <cell r="G10" t="str">
            <v>Multiple
filled</v>
          </cell>
          <cell r="H10" t="str">
            <v>Incomplete
filled</v>
          </cell>
          <cell r="I10" t="str">
            <v>Ambiguous</v>
          </cell>
          <cell r="J10" t="str">
            <v>Marks
Obtained</v>
          </cell>
          <cell r="K10" t="str">
            <v>Percentage</v>
          </cell>
          <cell r="L10" t="str">
            <v>Maximum
Marks</v>
          </cell>
        </row>
        <row r="11">
          <cell r="A11">
            <v>222</v>
          </cell>
          <cell r="B11" t="str">
            <v>Maria Panhwar</v>
          </cell>
          <cell r="C11" t="str">
            <v>Azizullah Panhwar</v>
          </cell>
          <cell r="D11">
            <v>29</v>
          </cell>
          <cell r="E11">
            <v>11</v>
          </cell>
          <cell r="F11">
            <v>0</v>
          </cell>
          <cell r="G11">
            <v>0</v>
          </cell>
          <cell r="H11">
            <v>0</v>
          </cell>
          <cell r="I11">
            <v>0</v>
          </cell>
          <cell r="J11">
            <v>29</v>
          </cell>
          <cell r="K11">
            <v>72.5</v>
          </cell>
          <cell r="L11">
            <v>40</v>
          </cell>
        </row>
        <row r="12">
          <cell r="A12">
            <v>230</v>
          </cell>
          <cell r="B12" t="str">
            <v>Kanta Bai</v>
          </cell>
          <cell r="C12" t="str">
            <v>Mohan Lal</v>
          </cell>
          <cell r="D12">
            <v>37</v>
          </cell>
          <cell r="E12">
            <v>3</v>
          </cell>
          <cell r="F12">
            <v>0</v>
          </cell>
          <cell r="G12">
            <v>0</v>
          </cell>
          <cell r="H12">
            <v>0</v>
          </cell>
          <cell r="I12">
            <v>0</v>
          </cell>
          <cell r="J12">
            <v>37</v>
          </cell>
          <cell r="K12">
            <v>92.5</v>
          </cell>
          <cell r="L12">
            <v>40</v>
          </cell>
        </row>
        <row r="13">
          <cell r="A13">
            <v>245</v>
          </cell>
          <cell r="B13" t="str">
            <v>Laraib Shahzad</v>
          </cell>
          <cell r="C13" t="str">
            <v>Muhammad Shahzad</v>
          </cell>
          <cell r="D13">
            <v>30</v>
          </cell>
          <cell r="E13">
            <v>10</v>
          </cell>
          <cell r="F13">
            <v>0</v>
          </cell>
          <cell r="G13">
            <v>0</v>
          </cell>
          <cell r="H13">
            <v>0</v>
          </cell>
          <cell r="I13">
            <v>0</v>
          </cell>
          <cell r="J13">
            <v>30</v>
          </cell>
          <cell r="K13">
            <v>75</v>
          </cell>
          <cell r="L13">
            <v>40</v>
          </cell>
        </row>
        <row r="14">
          <cell r="A14">
            <v>276</v>
          </cell>
          <cell r="B14" t="str">
            <v>Aisha Amjad</v>
          </cell>
          <cell r="C14" t="str">
            <v>Amjad Ali</v>
          </cell>
          <cell r="D14">
            <v>29</v>
          </cell>
          <cell r="E14">
            <v>11</v>
          </cell>
          <cell r="F14">
            <v>0</v>
          </cell>
          <cell r="G14">
            <v>0</v>
          </cell>
          <cell r="H14">
            <v>0</v>
          </cell>
          <cell r="I14">
            <v>0</v>
          </cell>
          <cell r="J14">
            <v>29</v>
          </cell>
          <cell r="K14">
            <v>72.5</v>
          </cell>
          <cell r="L14">
            <v>40</v>
          </cell>
        </row>
        <row r="15">
          <cell r="A15">
            <v>280</v>
          </cell>
          <cell r="B15" t="str">
            <v>Ashna</v>
          </cell>
          <cell r="C15" t="str">
            <v>Gulgi</v>
          </cell>
          <cell r="D15">
            <v>30</v>
          </cell>
          <cell r="E15">
            <v>10</v>
          </cell>
          <cell r="F15">
            <v>0</v>
          </cell>
          <cell r="G15">
            <v>0</v>
          </cell>
          <cell r="H15">
            <v>0</v>
          </cell>
          <cell r="I15">
            <v>0</v>
          </cell>
          <cell r="J15">
            <v>30</v>
          </cell>
          <cell r="K15">
            <v>75</v>
          </cell>
          <cell r="L15">
            <v>40</v>
          </cell>
        </row>
        <row r="16">
          <cell r="A16">
            <v>296</v>
          </cell>
          <cell r="B16" t="str">
            <v>Eman</v>
          </cell>
          <cell r="C16" t="str">
            <v>Choudhry Imran</v>
          </cell>
          <cell r="D16">
            <v>31</v>
          </cell>
          <cell r="E16">
            <v>9</v>
          </cell>
          <cell r="F16">
            <v>0</v>
          </cell>
          <cell r="G16">
            <v>0</v>
          </cell>
          <cell r="H16">
            <v>0</v>
          </cell>
          <cell r="I16">
            <v>0</v>
          </cell>
          <cell r="J16">
            <v>31</v>
          </cell>
          <cell r="K16">
            <v>77.5</v>
          </cell>
          <cell r="L16">
            <v>40</v>
          </cell>
        </row>
        <row r="17">
          <cell r="A17">
            <v>310</v>
          </cell>
          <cell r="B17" t="str">
            <v>Irum</v>
          </cell>
          <cell r="C17" t="str">
            <v>Muhammad Anis</v>
          </cell>
          <cell r="D17">
            <v>32</v>
          </cell>
          <cell r="E17">
            <v>8</v>
          </cell>
          <cell r="F17">
            <v>0</v>
          </cell>
          <cell r="G17">
            <v>0</v>
          </cell>
          <cell r="H17">
            <v>0</v>
          </cell>
          <cell r="I17">
            <v>0</v>
          </cell>
          <cell r="J17">
            <v>32</v>
          </cell>
          <cell r="K17">
            <v>80</v>
          </cell>
          <cell r="L17">
            <v>40</v>
          </cell>
        </row>
        <row r="18">
          <cell r="A18">
            <v>312</v>
          </cell>
          <cell r="B18" t="str">
            <v>Aamna</v>
          </cell>
          <cell r="C18" t="str">
            <v>Sadique Ali</v>
          </cell>
          <cell r="D18">
            <v>32</v>
          </cell>
          <cell r="E18">
            <v>8</v>
          </cell>
          <cell r="F18">
            <v>0</v>
          </cell>
          <cell r="G18">
            <v>0</v>
          </cell>
          <cell r="H18">
            <v>0</v>
          </cell>
          <cell r="I18">
            <v>0</v>
          </cell>
          <cell r="J18">
            <v>32</v>
          </cell>
          <cell r="K18">
            <v>80</v>
          </cell>
          <cell r="L18">
            <v>40</v>
          </cell>
        </row>
        <row r="19">
          <cell r="A19">
            <v>326</v>
          </cell>
          <cell r="B19" t="str">
            <v>Safia</v>
          </cell>
          <cell r="C19" t="str">
            <v>Muhammad Ismail</v>
          </cell>
          <cell r="D19">
            <v>34</v>
          </cell>
          <cell r="E19">
            <v>6</v>
          </cell>
          <cell r="F19">
            <v>0</v>
          </cell>
          <cell r="G19">
            <v>0</v>
          </cell>
          <cell r="H19">
            <v>0</v>
          </cell>
          <cell r="I19">
            <v>0</v>
          </cell>
          <cell r="J19">
            <v>34</v>
          </cell>
          <cell r="K19">
            <v>85</v>
          </cell>
          <cell r="L19">
            <v>40</v>
          </cell>
        </row>
        <row r="20">
          <cell r="A20">
            <v>328</v>
          </cell>
          <cell r="B20" t="str">
            <v>Karoona</v>
          </cell>
          <cell r="C20" t="str">
            <v>Kirshan Lal</v>
          </cell>
          <cell r="D20">
            <v>18</v>
          </cell>
          <cell r="E20">
            <v>21</v>
          </cell>
          <cell r="F20">
            <v>1</v>
          </cell>
          <cell r="G20">
            <v>0</v>
          </cell>
          <cell r="H20">
            <v>0</v>
          </cell>
          <cell r="I20">
            <v>0</v>
          </cell>
          <cell r="J20">
            <v>18</v>
          </cell>
          <cell r="K20">
            <v>45</v>
          </cell>
          <cell r="L20">
            <v>40</v>
          </cell>
        </row>
        <row r="21">
          <cell r="A21">
            <v>329</v>
          </cell>
          <cell r="B21" t="str">
            <v>Jyotika</v>
          </cell>
          <cell r="C21" t="str">
            <v>Kirshan Lal</v>
          </cell>
          <cell r="D21">
            <v>23</v>
          </cell>
          <cell r="E21">
            <v>17</v>
          </cell>
          <cell r="F21">
            <v>0</v>
          </cell>
          <cell r="G21">
            <v>0</v>
          </cell>
          <cell r="H21">
            <v>0</v>
          </cell>
          <cell r="I21">
            <v>0</v>
          </cell>
          <cell r="J21">
            <v>23</v>
          </cell>
          <cell r="K21">
            <v>57.5</v>
          </cell>
          <cell r="L21">
            <v>40</v>
          </cell>
        </row>
        <row r="22">
          <cell r="A22">
            <v>332</v>
          </cell>
          <cell r="B22" t="str">
            <v>Fazeela</v>
          </cell>
          <cell r="C22" t="str">
            <v>Karim-ullah</v>
          </cell>
          <cell r="D22">
            <v>7</v>
          </cell>
          <cell r="E22">
            <v>33</v>
          </cell>
          <cell r="F22">
            <v>0</v>
          </cell>
          <cell r="G22">
            <v>0</v>
          </cell>
          <cell r="H22">
            <v>0</v>
          </cell>
          <cell r="I22">
            <v>0</v>
          </cell>
          <cell r="J22">
            <v>7</v>
          </cell>
          <cell r="K22">
            <v>17.5</v>
          </cell>
          <cell r="L22">
            <v>40</v>
          </cell>
        </row>
        <row r="23">
          <cell r="A23">
            <v>336</v>
          </cell>
          <cell r="B23" t="str">
            <v>Reshma</v>
          </cell>
          <cell r="C23" t="str">
            <v>Kelash</v>
          </cell>
          <cell r="D23">
            <v>37</v>
          </cell>
          <cell r="E23">
            <v>3</v>
          </cell>
          <cell r="F23">
            <v>0</v>
          </cell>
          <cell r="G23">
            <v>0</v>
          </cell>
          <cell r="H23">
            <v>0</v>
          </cell>
          <cell r="I23">
            <v>0</v>
          </cell>
          <cell r="J23">
            <v>37</v>
          </cell>
          <cell r="K23">
            <v>92.5</v>
          </cell>
          <cell r="L23">
            <v>40</v>
          </cell>
        </row>
        <row r="24">
          <cell r="A24">
            <v>342</v>
          </cell>
          <cell r="B24" t="str">
            <v>Sumema Shoukat</v>
          </cell>
          <cell r="C24" t="str">
            <v>Shoukat Ali</v>
          </cell>
          <cell r="D24">
            <v>37</v>
          </cell>
          <cell r="E24">
            <v>3</v>
          </cell>
          <cell r="F24">
            <v>0</v>
          </cell>
          <cell r="G24">
            <v>0</v>
          </cell>
          <cell r="H24">
            <v>0</v>
          </cell>
          <cell r="I24">
            <v>0</v>
          </cell>
          <cell r="J24">
            <v>37</v>
          </cell>
          <cell r="K24">
            <v>92.5</v>
          </cell>
          <cell r="L24">
            <v>40</v>
          </cell>
        </row>
        <row r="25">
          <cell r="A25">
            <v>347</v>
          </cell>
          <cell r="B25" t="str">
            <v>Fatima Muskan</v>
          </cell>
          <cell r="C25" t="str">
            <v>M.amin</v>
          </cell>
          <cell r="D25">
            <v>24</v>
          </cell>
          <cell r="E25">
            <v>16</v>
          </cell>
          <cell r="F25">
            <v>0</v>
          </cell>
          <cell r="G25">
            <v>0</v>
          </cell>
          <cell r="H25">
            <v>0</v>
          </cell>
          <cell r="I25">
            <v>0</v>
          </cell>
          <cell r="J25">
            <v>24</v>
          </cell>
          <cell r="K25">
            <v>60</v>
          </cell>
          <cell r="L25">
            <v>40</v>
          </cell>
        </row>
        <row r="26">
          <cell r="A26">
            <v>358</v>
          </cell>
          <cell r="B26" t="str">
            <v>Barkha Devi</v>
          </cell>
          <cell r="C26" t="str">
            <v>Dr: Vishno Mal</v>
          </cell>
          <cell r="D26">
            <v>32</v>
          </cell>
          <cell r="E26">
            <v>8</v>
          </cell>
          <cell r="F26">
            <v>0</v>
          </cell>
          <cell r="G26">
            <v>0</v>
          </cell>
          <cell r="H26">
            <v>0</v>
          </cell>
          <cell r="I26">
            <v>0</v>
          </cell>
          <cell r="J26">
            <v>32</v>
          </cell>
          <cell r="K26">
            <v>80</v>
          </cell>
          <cell r="L26">
            <v>40</v>
          </cell>
        </row>
        <row r="27">
          <cell r="A27">
            <v>362</v>
          </cell>
          <cell r="B27" t="str">
            <v>Rameen Tarique</v>
          </cell>
          <cell r="C27" t="str">
            <v>Mohammad Tarique</v>
          </cell>
          <cell r="D27">
            <v>18</v>
          </cell>
          <cell r="E27">
            <v>22</v>
          </cell>
          <cell r="F27">
            <v>0</v>
          </cell>
          <cell r="G27">
            <v>1</v>
          </cell>
          <cell r="H27">
            <v>0</v>
          </cell>
          <cell r="I27">
            <v>0</v>
          </cell>
          <cell r="J27">
            <v>18</v>
          </cell>
          <cell r="K27">
            <v>45</v>
          </cell>
          <cell r="L27">
            <v>40</v>
          </cell>
        </row>
        <row r="28">
          <cell r="A28">
            <v>363</v>
          </cell>
          <cell r="B28" t="str">
            <v>Ousha Devi</v>
          </cell>
          <cell r="C28" t="str">
            <v>Prem Chand</v>
          </cell>
          <cell r="D28">
            <v>36</v>
          </cell>
          <cell r="E28">
            <v>4</v>
          </cell>
          <cell r="F28">
            <v>0</v>
          </cell>
          <cell r="G28">
            <v>0</v>
          </cell>
          <cell r="H28">
            <v>0</v>
          </cell>
          <cell r="I28">
            <v>0</v>
          </cell>
          <cell r="J28">
            <v>36</v>
          </cell>
          <cell r="K28">
            <v>90</v>
          </cell>
          <cell r="L28">
            <v>40</v>
          </cell>
        </row>
        <row r="29">
          <cell r="A29">
            <v>366</v>
          </cell>
          <cell r="B29" t="str">
            <v>Fatima</v>
          </cell>
          <cell r="C29" t="str">
            <v>Khalil Ahmed</v>
          </cell>
          <cell r="D29">
            <v>31</v>
          </cell>
          <cell r="E29">
            <v>9</v>
          </cell>
          <cell r="F29">
            <v>0</v>
          </cell>
          <cell r="G29">
            <v>0</v>
          </cell>
          <cell r="H29">
            <v>0</v>
          </cell>
          <cell r="I29">
            <v>0</v>
          </cell>
          <cell r="J29">
            <v>31</v>
          </cell>
          <cell r="K29">
            <v>77.5</v>
          </cell>
          <cell r="L29">
            <v>40</v>
          </cell>
        </row>
        <row r="30">
          <cell r="A30">
            <v>374</v>
          </cell>
          <cell r="B30" t="str">
            <v>Ruhma</v>
          </cell>
          <cell r="C30" t="str">
            <v>Shahid Hussain</v>
          </cell>
          <cell r="D30">
            <v>25</v>
          </cell>
          <cell r="E30">
            <v>15</v>
          </cell>
          <cell r="F30">
            <v>0</v>
          </cell>
          <cell r="G30">
            <v>0</v>
          </cell>
          <cell r="H30">
            <v>0</v>
          </cell>
          <cell r="I30">
            <v>0</v>
          </cell>
          <cell r="J30">
            <v>25</v>
          </cell>
          <cell r="K30">
            <v>62.5</v>
          </cell>
          <cell r="L30">
            <v>40</v>
          </cell>
        </row>
        <row r="31">
          <cell r="A31">
            <v>377</v>
          </cell>
          <cell r="B31" t="str">
            <v>Amna Faisal</v>
          </cell>
          <cell r="C31" t="str">
            <v>Muhammad Faisal</v>
          </cell>
          <cell r="D31">
            <v>28</v>
          </cell>
          <cell r="E31">
            <v>12</v>
          </cell>
          <cell r="F31">
            <v>0</v>
          </cell>
          <cell r="G31">
            <v>0</v>
          </cell>
          <cell r="H31">
            <v>0</v>
          </cell>
          <cell r="I31">
            <v>0</v>
          </cell>
          <cell r="J31">
            <v>28</v>
          </cell>
          <cell r="K31">
            <v>70</v>
          </cell>
          <cell r="L31">
            <v>40</v>
          </cell>
        </row>
        <row r="32">
          <cell r="A32">
            <v>384</v>
          </cell>
          <cell r="B32" t="str">
            <v>Manaheel</v>
          </cell>
          <cell r="C32" t="str">
            <v>Ikram</v>
          </cell>
          <cell r="D32">
            <v>32</v>
          </cell>
          <cell r="E32">
            <v>8</v>
          </cell>
          <cell r="F32">
            <v>0</v>
          </cell>
          <cell r="G32">
            <v>0</v>
          </cell>
          <cell r="H32">
            <v>0</v>
          </cell>
          <cell r="I32">
            <v>0</v>
          </cell>
          <cell r="J32">
            <v>32</v>
          </cell>
          <cell r="K32">
            <v>80</v>
          </cell>
          <cell r="L32">
            <v>40</v>
          </cell>
        </row>
        <row r="33">
          <cell r="A33">
            <v>386</v>
          </cell>
          <cell r="B33" t="str">
            <v>Ujala</v>
          </cell>
          <cell r="C33" t="str">
            <v>Muhammad Ashraf</v>
          </cell>
          <cell r="D33">
            <v>16</v>
          </cell>
          <cell r="E33">
            <v>24</v>
          </cell>
          <cell r="F33">
            <v>0</v>
          </cell>
          <cell r="G33">
            <v>0</v>
          </cell>
          <cell r="H33">
            <v>0</v>
          </cell>
          <cell r="I33">
            <v>0</v>
          </cell>
          <cell r="J33">
            <v>16</v>
          </cell>
          <cell r="K33">
            <v>40</v>
          </cell>
          <cell r="L33">
            <v>40</v>
          </cell>
        </row>
        <row r="34">
          <cell r="A34">
            <v>394</v>
          </cell>
          <cell r="B34" t="str">
            <v>Sanaa Iqbal</v>
          </cell>
          <cell r="C34" t="str">
            <v>Amjad Iqbal</v>
          </cell>
          <cell r="D34">
            <v>32</v>
          </cell>
          <cell r="E34">
            <v>8</v>
          </cell>
          <cell r="F34">
            <v>0</v>
          </cell>
          <cell r="G34">
            <v>0</v>
          </cell>
          <cell r="H34">
            <v>0</v>
          </cell>
          <cell r="I34">
            <v>0</v>
          </cell>
          <cell r="J34">
            <v>32</v>
          </cell>
          <cell r="K34">
            <v>80</v>
          </cell>
          <cell r="L34">
            <v>40</v>
          </cell>
        </row>
        <row r="35">
          <cell r="A35">
            <v>425</v>
          </cell>
          <cell r="B35" t="str">
            <v>Asma</v>
          </cell>
          <cell r="C35" t="str">
            <v>Mumtaz Ali</v>
          </cell>
          <cell r="D35">
            <v>29</v>
          </cell>
          <cell r="E35">
            <v>11</v>
          </cell>
          <cell r="F35">
            <v>0</v>
          </cell>
          <cell r="G35">
            <v>0</v>
          </cell>
          <cell r="H35">
            <v>0</v>
          </cell>
          <cell r="I35">
            <v>0</v>
          </cell>
          <cell r="J35">
            <v>29</v>
          </cell>
          <cell r="K35">
            <v>72.5</v>
          </cell>
          <cell r="L35">
            <v>40</v>
          </cell>
        </row>
        <row r="36">
          <cell r="A36">
            <v>463</v>
          </cell>
          <cell r="B36" t="str">
            <v>Azka Dawood</v>
          </cell>
          <cell r="C36" t="str">
            <v>Dawood Ali</v>
          </cell>
          <cell r="D36">
            <v>31</v>
          </cell>
          <cell r="E36">
            <v>9</v>
          </cell>
          <cell r="F36">
            <v>0</v>
          </cell>
          <cell r="G36">
            <v>0</v>
          </cell>
          <cell r="H36">
            <v>0</v>
          </cell>
          <cell r="I36">
            <v>0</v>
          </cell>
          <cell r="J36">
            <v>31</v>
          </cell>
          <cell r="K36">
            <v>77.5</v>
          </cell>
          <cell r="L36">
            <v>40</v>
          </cell>
        </row>
        <row r="37">
          <cell r="A37">
            <v>489</v>
          </cell>
          <cell r="B37" t="str">
            <v>Fazeela</v>
          </cell>
          <cell r="C37" t="str">
            <v>Abdul Razzaque</v>
          </cell>
          <cell r="D37">
            <v>25</v>
          </cell>
          <cell r="E37">
            <v>15</v>
          </cell>
          <cell r="F37">
            <v>0</v>
          </cell>
          <cell r="G37">
            <v>0</v>
          </cell>
          <cell r="H37">
            <v>0</v>
          </cell>
          <cell r="I37">
            <v>0</v>
          </cell>
          <cell r="J37">
            <v>25</v>
          </cell>
          <cell r="K37">
            <v>62.5</v>
          </cell>
          <cell r="L37">
            <v>40</v>
          </cell>
        </row>
        <row r="38">
          <cell r="A38">
            <v>492</v>
          </cell>
          <cell r="B38" t="str">
            <v>Arti Lohana</v>
          </cell>
          <cell r="C38" t="str">
            <v>Jay Kumar</v>
          </cell>
          <cell r="D38">
            <v>34</v>
          </cell>
          <cell r="E38">
            <v>6</v>
          </cell>
          <cell r="F38">
            <v>0</v>
          </cell>
          <cell r="G38">
            <v>0</v>
          </cell>
          <cell r="H38">
            <v>0</v>
          </cell>
          <cell r="I38">
            <v>0</v>
          </cell>
          <cell r="J38">
            <v>34</v>
          </cell>
          <cell r="K38">
            <v>85</v>
          </cell>
          <cell r="L38">
            <v>40</v>
          </cell>
        </row>
        <row r="39">
          <cell r="A39">
            <v>493</v>
          </cell>
          <cell r="B39" t="str">
            <v>Karishma Lohana</v>
          </cell>
          <cell r="C39" t="str">
            <v>Nand Lal Lohana</v>
          </cell>
          <cell r="D39">
            <v>24</v>
          </cell>
          <cell r="E39">
            <v>16</v>
          </cell>
          <cell r="F39">
            <v>0</v>
          </cell>
          <cell r="G39">
            <v>0</v>
          </cell>
          <cell r="H39">
            <v>0</v>
          </cell>
          <cell r="I39">
            <v>0</v>
          </cell>
          <cell r="J39">
            <v>24</v>
          </cell>
          <cell r="K39">
            <v>60</v>
          </cell>
          <cell r="L39">
            <v>40</v>
          </cell>
        </row>
        <row r="40">
          <cell r="A40">
            <v>504</v>
          </cell>
          <cell r="B40" t="str">
            <v>Erum</v>
          </cell>
          <cell r="C40" t="str">
            <v>Muhammad Aslam</v>
          </cell>
          <cell r="D40">
            <v>24</v>
          </cell>
          <cell r="E40">
            <v>16</v>
          </cell>
          <cell r="F40">
            <v>0</v>
          </cell>
          <cell r="G40">
            <v>0</v>
          </cell>
          <cell r="H40">
            <v>0</v>
          </cell>
          <cell r="I40">
            <v>0</v>
          </cell>
          <cell r="J40">
            <v>24</v>
          </cell>
          <cell r="K40">
            <v>60</v>
          </cell>
          <cell r="L40">
            <v>40</v>
          </cell>
        </row>
        <row r="41">
          <cell r="A41">
            <v>522</v>
          </cell>
          <cell r="B41" t="str">
            <v>Aisha Ursham</v>
          </cell>
          <cell r="C41" t="str">
            <v>Imran Arif</v>
          </cell>
          <cell r="D41">
            <v>34</v>
          </cell>
          <cell r="E41">
            <v>6</v>
          </cell>
          <cell r="F41">
            <v>0</v>
          </cell>
          <cell r="G41">
            <v>0</v>
          </cell>
          <cell r="H41">
            <v>0</v>
          </cell>
          <cell r="I41">
            <v>0</v>
          </cell>
          <cell r="J41">
            <v>34</v>
          </cell>
          <cell r="K41">
            <v>85</v>
          </cell>
          <cell r="L41">
            <v>40</v>
          </cell>
        </row>
        <row r="42">
          <cell r="A42">
            <v>550</v>
          </cell>
          <cell r="B42" t="str">
            <v>Alisha</v>
          </cell>
          <cell r="C42" t="str">
            <v>Muhammad Islam</v>
          </cell>
          <cell r="D42">
            <v>24</v>
          </cell>
          <cell r="E42">
            <v>16</v>
          </cell>
          <cell r="F42">
            <v>0</v>
          </cell>
          <cell r="G42">
            <v>0</v>
          </cell>
          <cell r="H42">
            <v>0</v>
          </cell>
          <cell r="I42">
            <v>0</v>
          </cell>
          <cell r="J42">
            <v>24</v>
          </cell>
          <cell r="K42">
            <v>60</v>
          </cell>
          <cell r="L42">
            <v>40</v>
          </cell>
        </row>
        <row r="43">
          <cell r="A43">
            <v>554</v>
          </cell>
          <cell r="B43" t="str">
            <v>Koonj</v>
          </cell>
          <cell r="C43" t="str">
            <v>Muhammad Yaqoob</v>
          </cell>
          <cell r="D43">
            <v>17</v>
          </cell>
          <cell r="E43">
            <v>23</v>
          </cell>
          <cell r="F43">
            <v>0</v>
          </cell>
          <cell r="G43">
            <v>1</v>
          </cell>
          <cell r="H43">
            <v>0</v>
          </cell>
          <cell r="I43">
            <v>0</v>
          </cell>
          <cell r="J43">
            <v>17</v>
          </cell>
          <cell r="K43">
            <v>42.5</v>
          </cell>
          <cell r="L43">
            <v>40</v>
          </cell>
        </row>
        <row r="44">
          <cell r="A44">
            <v>560</v>
          </cell>
          <cell r="B44" t="str">
            <v>Ujala</v>
          </cell>
          <cell r="C44" t="str">
            <v>Mumtaz Ali Talpur</v>
          </cell>
          <cell r="D44">
            <v>29</v>
          </cell>
          <cell r="E44">
            <v>11</v>
          </cell>
          <cell r="F44">
            <v>0</v>
          </cell>
          <cell r="G44">
            <v>0</v>
          </cell>
          <cell r="H44">
            <v>0</v>
          </cell>
          <cell r="I44">
            <v>0</v>
          </cell>
          <cell r="J44">
            <v>29</v>
          </cell>
          <cell r="K44">
            <v>72.5</v>
          </cell>
          <cell r="L44">
            <v>40</v>
          </cell>
        </row>
        <row r="45">
          <cell r="A45">
            <v>590</v>
          </cell>
          <cell r="B45" t="str">
            <v>Priyanka</v>
          </cell>
          <cell r="C45" t="str">
            <v>Sevraj</v>
          </cell>
          <cell r="D45">
            <v>20</v>
          </cell>
          <cell r="E45">
            <v>20</v>
          </cell>
          <cell r="F45">
            <v>0</v>
          </cell>
          <cell r="G45">
            <v>0</v>
          </cell>
          <cell r="H45">
            <v>0</v>
          </cell>
          <cell r="I45">
            <v>1</v>
          </cell>
          <cell r="J45">
            <v>20</v>
          </cell>
          <cell r="K45">
            <v>50</v>
          </cell>
          <cell r="L45">
            <v>40</v>
          </cell>
        </row>
        <row r="46">
          <cell r="A46">
            <v>619</v>
          </cell>
          <cell r="B46" t="str">
            <v>Nawal Afandi</v>
          </cell>
          <cell r="C46" t="str">
            <v>Naeem Afandi</v>
          </cell>
          <cell r="D46">
            <v>23</v>
          </cell>
          <cell r="E46">
            <v>17</v>
          </cell>
          <cell r="F46">
            <v>0</v>
          </cell>
          <cell r="G46">
            <v>0</v>
          </cell>
          <cell r="H46">
            <v>0</v>
          </cell>
          <cell r="I46">
            <v>0</v>
          </cell>
          <cell r="J46">
            <v>23</v>
          </cell>
          <cell r="K46">
            <v>57.5</v>
          </cell>
          <cell r="L46">
            <v>40</v>
          </cell>
        </row>
      </sheetData>
      <sheetData sheetId="24"/>
      <sheetData sheetId="25">
        <row r="1">
          <cell r="A1" t="str">
            <v>THE COLLEGIATE MIRPURKHAS</v>
          </cell>
        </row>
        <row r="2">
          <cell r="A2" t="str">
            <v>Exam ID: 795</v>
          </cell>
        </row>
        <row r="3">
          <cell r="A3" t="str">
            <v>Exam Title: Botany Test # 01</v>
          </cell>
        </row>
        <row r="4">
          <cell r="A4" t="str">
            <v>Total Questions: 25</v>
          </cell>
        </row>
        <row r="5">
          <cell r="A5" t="str">
            <v>Options: 5</v>
          </cell>
        </row>
        <row r="6">
          <cell r="A6" t="str">
            <v>Roll number digits: 3</v>
          </cell>
        </row>
        <row r="7">
          <cell r="A7" t="str">
            <v>Exam date: 08-11-2016</v>
          </cell>
        </row>
        <row r="8">
          <cell r="A8" t="str">
            <v>Total candidates: 66</v>
          </cell>
        </row>
        <row r="9">
          <cell r="A9" t="str">
            <v>Roll
Number</v>
          </cell>
          <cell r="B9" t="str">
            <v>Name</v>
          </cell>
          <cell r="C9" t="str">
            <v>Father Name</v>
          </cell>
          <cell r="D9" t="str">
            <v>Correct
Answers</v>
          </cell>
          <cell r="E9" t="str">
            <v>Wrong
Answers</v>
          </cell>
          <cell r="F9" t="str">
            <v>Not
Attempted</v>
          </cell>
          <cell r="G9" t="str">
            <v>Multiple
filled</v>
          </cell>
          <cell r="H9" t="str">
            <v>Incomplete
filled</v>
          </cell>
          <cell r="I9" t="str">
            <v>Ambiguous</v>
          </cell>
          <cell r="J9" t="str">
            <v>Marks
Obtained</v>
          </cell>
          <cell r="K9" t="str">
            <v>Percentage</v>
          </cell>
          <cell r="L9" t="str">
            <v>Maximum
Marks</v>
          </cell>
        </row>
        <row r="10">
          <cell r="A10">
            <v>185</v>
          </cell>
          <cell r="B10" t="str">
            <v>Duaa Paras</v>
          </cell>
          <cell r="C10" t="str">
            <v>Dr.afzal Hussain</v>
          </cell>
          <cell r="D10">
            <v>15</v>
          </cell>
          <cell r="E10">
            <v>10</v>
          </cell>
          <cell r="F10">
            <v>0</v>
          </cell>
          <cell r="G10">
            <v>0</v>
          </cell>
          <cell r="H10">
            <v>0</v>
          </cell>
          <cell r="I10">
            <v>0</v>
          </cell>
          <cell r="J10">
            <v>15</v>
          </cell>
          <cell r="K10">
            <v>50</v>
          </cell>
          <cell r="L10">
            <v>100</v>
          </cell>
        </row>
        <row r="11">
          <cell r="A11">
            <v>222</v>
          </cell>
          <cell r="B11" t="str">
            <v>Maria Panhwar</v>
          </cell>
          <cell r="C11" t="str">
            <v>Azizullah Panhwar</v>
          </cell>
          <cell r="D11">
            <v>22</v>
          </cell>
          <cell r="E11">
            <v>3</v>
          </cell>
          <cell r="F11">
            <v>0</v>
          </cell>
          <cell r="G11">
            <v>0</v>
          </cell>
          <cell r="H11">
            <v>0</v>
          </cell>
          <cell r="I11">
            <v>0</v>
          </cell>
          <cell r="J11">
            <v>22</v>
          </cell>
          <cell r="K11">
            <v>85</v>
          </cell>
          <cell r="L11">
            <v>100</v>
          </cell>
        </row>
        <row r="12">
          <cell r="A12">
            <v>226</v>
          </cell>
          <cell r="B12" t="str">
            <v>Aqsa Khan</v>
          </cell>
          <cell r="C12" t="str">
            <v>Muhammad Hanif Khan</v>
          </cell>
          <cell r="D12">
            <v>17</v>
          </cell>
          <cell r="E12">
            <v>8</v>
          </cell>
          <cell r="F12">
            <v>0</v>
          </cell>
          <cell r="G12">
            <v>0</v>
          </cell>
          <cell r="H12">
            <v>0</v>
          </cell>
          <cell r="I12">
            <v>0</v>
          </cell>
          <cell r="J12">
            <v>17</v>
          </cell>
          <cell r="K12">
            <v>60</v>
          </cell>
          <cell r="L12">
            <v>100</v>
          </cell>
        </row>
        <row r="13">
          <cell r="A13">
            <v>230</v>
          </cell>
          <cell r="B13" t="str">
            <v>Kanta Bai</v>
          </cell>
          <cell r="C13" t="str">
            <v>Mohan Lal</v>
          </cell>
          <cell r="D13">
            <v>21</v>
          </cell>
          <cell r="E13">
            <v>4</v>
          </cell>
          <cell r="F13">
            <v>0</v>
          </cell>
          <cell r="G13">
            <v>0</v>
          </cell>
          <cell r="H13">
            <v>0</v>
          </cell>
          <cell r="I13">
            <v>0</v>
          </cell>
          <cell r="J13">
            <v>21</v>
          </cell>
          <cell r="K13">
            <v>80</v>
          </cell>
          <cell r="L13">
            <v>100</v>
          </cell>
        </row>
        <row r="14">
          <cell r="A14">
            <v>234</v>
          </cell>
          <cell r="B14" t="str">
            <v>Hafsa</v>
          </cell>
          <cell r="C14" t="str">
            <v>Muhammad Aijaz</v>
          </cell>
          <cell r="D14">
            <v>16</v>
          </cell>
          <cell r="E14">
            <v>9</v>
          </cell>
          <cell r="F14">
            <v>0</v>
          </cell>
          <cell r="G14">
            <v>0</v>
          </cell>
          <cell r="H14">
            <v>0</v>
          </cell>
          <cell r="I14">
            <v>0</v>
          </cell>
          <cell r="J14">
            <v>16</v>
          </cell>
          <cell r="K14">
            <v>55</v>
          </cell>
          <cell r="L14">
            <v>100</v>
          </cell>
        </row>
        <row r="15">
          <cell r="A15">
            <v>245</v>
          </cell>
          <cell r="B15" t="str">
            <v>Laraib Shahzad</v>
          </cell>
          <cell r="C15" t="str">
            <v>Muhammad Shahzad</v>
          </cell>
          <cell r="D15">
            <v>19</v>
          </cell>
          <cell r="E15">
            <v>6</v>
          </cell>
          <cell r="F15">
            <v>0</v>
          </cell>
          <cell r="G15">
            <v>0</v>
          </cell>
          <cell r="H15">
            <v>0</v>
          </cell>
          <cell r="I15">
            <v>0</v>
          </cell>
          <cell r="J15">
            <v>19</v>
          </cell>
          <cell r="K15">
            <v>70</v>
          </cell>
          <cell r="L15">
            <v>100</v>
          </cell>
        </row>
        <row r="16">
          <cell r="A16">
            <v>250</v>
          </cell>
          <cell r="B16" t="str">
            <v>Shahama</v>
          </cell>
          <cell r="C16" t="str">
            <v>Fasihullah Khan</v>
          </cell>
          <cell r="D16">
            <v>19</v>
          </cell>
          <cell r="E16">
            <v>6</v>
          </cell>
          <cell r="F16">
            <v>0</v>
          </cell>
          <cell r="G16">
            <v>0</v>
          </cell>
          <cell r="H16">
            <v>0</v>
          </cell>
          <cell r="I16">
            <v>0</v>
          </cell>
          <cell r="J16">
            <v>19</v>
          </cell>
          <cell r="K16">
            <v>70</v>
          </cell>
          <cell r="L16">
            <v>100</v>
          </cell>
        </row>
        <row r="17">
          <cell r="A17">
            <v>261</v>
          </cell>
          <cell r="B17" t="str">
            <v>Tooba</v>
          </cell>
          <cell r="C17" t="str">
            <v>Muhammad Ali</v>
          </cell>
          <cell r="D17">
            <v>16</v>
          </cell>
          <cell r="E17">
            <v>8</v>
          </cell>
          <cell r="F17">
            <v>1</v>
          </cell>
          <cell r="G17">
            <v>0</v>
          </cell>
          <cell r="H17">
            <v>0</v>
          </cell>
          <cell r="I17">
            <v>0</v>
          </cell>
          <cell r="J17">
            <v>16</v>
          </cell>
          <cell r="K17">
            <v>56</v>
          </cell>
          <cell r="L17">
            <v>100</v>
          </cell>
        </row>
        <row r="18">
          <cell r="A18">
            <v>276</v>
          </cell>
          <cell r="B18" t="str">
            <v>Aisha Amjad</v>
          </cell>
          <cell r="C18" t="str">
            <v>Amjad Ali</v>
          </cell>
          <cell r="D18">
            <v>16</v>
          </cell>
          <cell r="E18">
            <v>9</v>
          </cell>
          <cell r="F18">
            <v>0</v>
          </cell>
          <cell r="G18">
            <v>0</v>
          </cell>
          <cell r="H18">
            <v>0</v>
          </cell>
          <cell r="I18">
            <v>0</v>
          </cell>
          <cell r="J18">
            <v>16</v>
          </cell>
          <cell r="K18">
            <v>55</v>
          </cell>
          <cell r="L18">
            <v>100</v>
          </cell>
        </row>
        <row r="19">
          <cell r="A19">
            <v>280</v>
          </cell>
          <cell r="B19" t="str">
            <v>Ashna</v>
          </cell>
          <cell r="C19" t="str">
            <v>Gulgi</v>
          </cell>
          <cell r="D19">
            <v>16</v>
          </cell>
          <cell r="E19">
            <v>7</v>
          </cell>
          <cell r="F19">
            <v>2</v>
          </cell>
          <cell r="G19">
            <v>1</v>
          </cell>
          <cell r="H19">
            <v>0</v>
          </cell>
          <cell r="I19">
            <v>0</v>
          </cell>
          <cell r="J19">
            <v>16</v>
          </cell>
          <cell r="K19">
            <v>57</v>
          </cell>
          <cell r="L19">
            <v>100</v>
          </cell>
        </row>
        <row r="20">
          <cell r="A20">
            <v>282</v>
          </cell>
          <cell r="B20" t="str">
            <v>Azqa Narejo</v>
          </cell>
          <cell r="C20" t="str">
            <v>Mh.qasim Narejo</v>
          </cell>
          <cell r="D20">
            <v>22</v>
          </cell>
          <cell r="E20">
            <v>3</v>
          </cell>
          <cell r="F20">
            <v>0</v>
          </cell>
          <cell r="G20">
            <v>0</v>
          </cell>
          <cell r="H20">
            <v>0</v>
          </cell>
          <cell r="I20">
            <v>0</v>
          </cell>
          <cell r="J20">
            <v>22</v>
          </cell>
          <cell r="K20">
            <v>85</v>
          </cell>
          <cell r="L20">
            <v>100</v>
          </cell>
        </row>
        <row r="21">
          <cell r="A21">
            <v>288</v>
          </cell>
          <cell r="B21" t="str">
            <v>Areeba Zahid</v>
          </cell>
          <cell r="C21" t="str">
            <v>Syed Zahid Ali</v>
          </cell>
          <cell r="D21">
            <v>18</v>
          </cell>
          <cell r="E21">
            <v>7</v>
          </cell>
          <cell r="F21">
            <v>0</v>
          </cell>
          <cell r="G21">
            <v>2</v>
          </cell>
          <cell r="H21">
            <v>0</v>
          </cell>
          <cell r="I21">
            <v>1</v>
          </cell>
          <cell r="J21">
            <v>18</v>
          </cell>
          <cell r="K21">
            <v>65</v>
          </cell>
          <cell r="L21">
            <v>100</v>
          </cell>
        </row>
        <row r="22">
          <cell r="A22">
            <v>296</v>
          </cell>
          <cell r="B22" t="str">
            <v>Eman</v>
          </cell>
          <cell r="C22" t="str">
            <v>Choudhry Imran</v>
          </cell>
          <cell r="D22">
            <v>19</v>
          </cell>
          <cell r="E22">
            <v>6</v>
          </cell>
          <cell r="F22">
            <v>0</v>
          </cell>
          <cell r="G22">
            <v>0</v>
          </cell>
          <cell r="H22">
            <v>0</v>
          </cell>
          <cell r="I22">
            <v>0</v>
          </cell>
          <cell r="J22">
            <v>19</v>
          </cell>
          <cell r="K22">
            <v>70</v>
          </cell>
          <cell r="L22">
            <v>100</v>
          </cell>
        </row>
        <row r="23">
          <cell r="A23">
            <v>297</v>
          </cell>
          <cell r="B23" t="str">
            <v>Ammara Kanwal</v>
          </cell>
          <cell r="C23" t="str">
            <v>Mohammad Naeem</v>
          </cell>
          <cell r="D23">
            <v>19</v>
          </cell>
          <cell r="E23">
            <v>6</v>
          </cell>
          <cell r="F23">
            <v>0</v>
          </cell>
          <cell r="G23">
            <v>0</v>
          </cell>
          <cell r="H23">
            <v>0</v>
          </cell>
          <cell r="I23">
            <v>0</v>
          </cell>
          <cell r="J23">
            <v>19</v>
          </cell>
          <cell r="K23">
            <v>70</v>
          </cell>
          <cell r="L23">
            <v>100</v>
          </cell>
        </row>
        <row r="24">
          <cell r="A24">
            <v>309</v>
          </cell>
          <cell r="B24" t="str">
            <v>Saba Saraz</v>
          </cell>
          <cell r="C24" t="str">
            <v>Dr Muhammad Saraz</v>
          </cell>
          <cell r="D24">
            <v>24</v>
          </cell>
          <cell r="E24">
            <v>1</v>
          </cell>
          <cell r="F24">
            <v>0</v>
          </cell>
          <cell r="G24">
            <v>0</v>
          </cell>
          <cell r="H24">
            <v>0</v>
          </cell>
          <cell r="I24">
            <v>0</v>
          </cell>
          <cell r="J24">
            <v>24</v>
          </cell>
          <cell r="K24">
            <v>95</v>
          </cell>
          <cell r="L24">
            <v>100</v>
          </cell>
        </row>
        <row r="25">
          <cell r="A25">
            <v>310</v>
          </cell>
          <cell r="B25" t="str">
            <v>Irum</v>
          </cell>
          <cell r="C25" t="str">
            <v>Muhammad Anis</v>
          </cell>
          <cell r="D25">
            <v>22</v>
          </cell>
          <cell r="E25">
            <v>3</v>
          </cell>
          <cell r="F25">
            <v>0</v>
          </cell>
          <cell r="G25">
            <v>0</v>
          </cell>
          <cell r="H25">
            <v>0</v>
          </cell>
          <cell r="I25">
            <v>0</v>
          </cell>
          <cell r="J25">
            <v>22</v>
          </cell>
          <cell r="K25">
            <v>85</v>
          </cell>
          <cell r="L25">
            <v>100</v>
          </cell>
        </row>
        <row r="26">
          <cell r="A26">
            <v>316</v>
          </cell>
          <cell r="B26" t="str">
            <v>Arisha Shakeel</v>
          </cell>
          <cell r="C26" t="str">
            <v>Shakeel Ahmed</v>
          </cell>
          <cell r="D26">
            <v>16</v>
          </cell>
          <cell r="E26">
            <v>9</v>
          </cell>
          <cell r="F26">
            <v>0</v>
          </cell>
          <cell r="G26">
            <v>0</v>
          </cell>
          <cell r="H26">
            <v>0</v>
          </cell>
          <cell r="I26">
            <v>0</v>
          </cell>
          <cell r="J26">
            <v>16</v>
          </cell>
          <cell r="K26">
            <v>55</v>
          </cell>
          <cell r="L26">
            <v>100</v>
          </cell>
        </row>
        <row r="27">
          <cell r="A27">
            <v>328</v>
          </cell>
          <cell r="B27" t="str">
            <v>Karoona</v>
          </cell>
          <cell r="C27" t="str">
            <v>Kirshan Lal</v>
          </cell>
          <cell r="D27">
            <v>14</v>
          </cell>
          <cell r="E27">
            <v>11</v>
          </cell>
          <cell r="F27">
            <v>0</v>
          </cell>
          <cell r="G27">
            <v>0</v>
          </cell>
          <cell r="H27">
            <v>0</v>
          </cell>
          <cell r="I27">
            <v>0</v>
          </cell>
          <cell r="J27">
            <v>14</v>
          </cell>
          <cell r="K27">
            <v>45</v>
          </cell>
          <cell r="L27">
            <v>100</v>
          </cell>
        </row>
        <row r="28">
          <cell r="A28">
            <v>329</v>
          </cell>
          <cell r="B28" t="str">
            <v>Jyotika</v>
          </cell>
          <cell r="C28" t="str">
            <v>Kirshan Lal</v>
          </cell>
          <cell r="D28">
            <v>17</v>
          </cell>
          <cell r="E28">
            <v>8</v>
          </cell>
          <cell r="F28">
            <v>0</v>
          </cell>
          <cell r="G28">
            <v>0</v>
          </cell>
          <cell r="H28">
            <v>0</v>
          </cell>
          <cell r="I28">
            <v>0</v>
          </cell>
          <cell r="J28">
            <v>17</v>
          </cell>
          <cell r="K28">
            <v>60</v>
          </cell>
          <cell r="L28">
            <v>100</v>
          </cell>
        </row>
        <row r="29">
          <cell r="A29">
            <v>332</v>
          </cell>
          <cell r="B29" t="str">
            <v>Fazeela</v>
          </cell>
          <cell r="C29" t="str">
            <v>Karim-ullah</v>
          </cell>
          <cell r="D29">
            <v>19</v>
          </cell>
          <cell r="E29">
            <v>6</v>
          </cell>
          <cell r="F29">
            <v>0</v>
          </cell>
          <cell r="G29">
            <v>0</v>
          </cell>
          <cell r="H29">
            <v>0</v>
          </cell>
          <cell r="I29">
            <v>0</v>
          </cell>
          <cell r="J29">
            <v>19</v>
          </cell>
          <cell r="K29">
            <v>70</v>
          </cell>
          <cell r="L29">
            <v>100</v>
          </cell>
        </row>
        <row r="30">
          <cell r="A30">
            <v>336</v>
          </cell>
          <cell r="B30" t="str">
            <v>Reshma</v>
          </cell>
          <cell r="C30" t="str">
            <v>Kelash</v>
          </cell>
          <cell r="D30">
            <v>23</v>
          </cell>
          <cell r="E30">
            <v>2</v>
          </cell>
          <cell r="F30">
            <v>0</v>
          </cell>
          <cell r="G30">
            <v>0</v>
          </cell>
          <cell r="H30">
            <v>0</v>
          </cell>
          <cell r="I30">
            <v>0</v>
          </cell>
          <cell r="J30">
            <v>23</v>
          </cell>
          <cell r="K30">
            <v>90</v>
          </cell>
          <cell r="L30">
            <v>100</v>
          </cell>
        </row>
        <row r="31">
          <cell r="A31">
            <v>342</v>
          </cell>
          <cell r="B31" t="str">
            <v>Sumema Shoukat</v>
          </cell>
          <cell r="C31" t="str">
            <v>Shoukat Ali</v>
          </cell>
          <cell r="D31">
            <v>23</v>
          </cell>
          <cell r="E31">
            <v>2</v>
          </cell>
          <cell r="F31">
            <v>0</v>
          </cell>
          <cell r="G31">
            <v>0</v>
          </cell>
          <cell r="H31">
            <v>0</v>
          </cell>
          <cell r="I31">
            <v>0</v>
          </cell>
          <cell r="J31">
            <v>23</v>
          </cell>
          <cell r="K31">
            <v>90</v>
          </cell>
          <cell r="L31">
            <v>100</v>
          </cell>
        </row>
        <row r="32">
          <cell r="A32">
            <v>358</v>
          </cell>
          <cell r="B32" t="str">
            <v>Barkha Devi</v>
          </cell>
          <cell r="C32" t="str">
            <v>Dr: Vishno Mal</v>
          </cell>
          <cell r="D32">
            <v>21</v>
          </cell>
          <cell r="E32">
            <v>4</v>
          </cell>
          <cell r="F32">
            <v>0</v>
          </cell>
          <cell r="G32">
            <v>0</v>
          </cell>
          <cell r="H32">
            <v>0</v>
          </cell>
          <cell r="I32">
            <v>0</v>
          </cell>
          <cell r="J32">
            <v>21</v>
          </cell>
          <cell r="K32">
            <v>80</v>
          </cell>
          <cell r="L32">
            <v>100</v>
          </cell>
        </row>
        <row r="33">
          <cell r="A33">
            <v>362</v>
          </cell>
          <cell r="B33" t="str">
            <v>Rameen Tarique</v>
          </cell>
          <cell r="C33" t="str">
            <v>Mohammad Tarique</v>
          </cell>
          <cell r="D33">
            <v>19</v>
          </cell>
          <cell r="E33">
            <v>6</v>
          </cell>
          <cell r="F33">
            <v>0</v>
          </cell>
          <cell r="G33">
            <v>0</v>
          </cell>
          <cell r="H33">
            <v>0</v>
          </cell>
          <cell r="I33">
            <v>0</v>
          </cell>
          <cell r="J33">
            <v>19</v>
          </cell>
          <cell r="K33">
            <v>70</v>
          </cell>
          <cell r="L33">
            <v>100</v>
          </cell>
        </row>
        <row r="34">
          <cell r="A34">
            <v>363</v>
          </cell>
          <cell r="B34" t="str">
            <v>Ousha Devi</v>
          </cell>
          <cell r="C34" t="str">
            <v>Prem Chand</v>
          </cell>
          <cell r="D34">
            <v>22</v>
          </cell>
          <cell r="E34">
            <v>3</v>
          </cell>
          <cell r="F34">
            <v>0</v>
          </cell>
          <cell r="G34">
            <v>0</v>
          </cell>
          <cell r="H34">
            <v>0</v>
          </cell>
          <cell r="I34">
            <v>0</v>
          </cell>
          <cell r="J34">
            <v>22</v>
          </cell>
          <cell r="K34">
            <v>85</v>
          </cell>
          <cell r="L34">
            <v>100</v>
          </cell>
        </row>
        <row r="35">
          <cell r="A35">
            <v>365</v>
          </cell>
          <cell r="B35" t="str">
            <v>Ghazna Fatima</v>
          </cell>
          <cell r="C35" t="str">
            <v>Syed Shahab</v>
          </cell>
          <cell r="D35">
            <v>18</v>
          </cell>
          <cell r="E35">
            <v>6</v>
          </cell>
          <cell r="F35">
            <v>1</v>
          </cell>
          <cell r="G35">
            <v>0</v>
          </cell>
          <cell r="H35">
            <v>0</v>
          </cell>
          <cell r="I35">
            <v>0</v>
          </cell>
          <cell r="J35">
            <v>18</v>
          </cell>
          <cell r="K35">
            <v>66</v>
          </cell>
          <cell r="L35">
            <v>100</v>
          </cell>
        </row>
        <row r="36">
          <cell r="A36">
            <v>366</v>
          </cell>
          <cell r="B36" t="str">
            <v>Fatima</v>
          </cell>
          <cell r="C36" t="str">
            <v>Khalil Ahmed</v>
          </cell>
          <cell r="D36">
            <v>18</v>
          </cell>
          <cell r="E36">
            <v>5</v>
          </cell>
          <cell r="F36">
            <v>2</v>
          </cell>
          <cell r="G36">
            <v>0</v>
          </cell>
          <cell r="H36">
            <v>0</v>
          </cell>
          <cell r="I36">
            <v>0</v>
          </cell>
          <cell r="J36">
            <v>18</v>
          </cell>
          <cell r="K36">
            <v>67</v>
          </cell>
          <cell r="L36">
            <v>100</v>
          </cell>
        </row>
        <row r="37">
          <cell r="A37">
            <v>368</v>
          </cell>
          <cell r="B37" t="str">
            <v>Mehak Noor</v>
          </cell>
          <cell r="C37" t="str">
            <v>Gul Munir Baloch</v>
          </cell>
          <cell r="D37">
            <v>24</v>
          </cell>
          <cell r="E37">
            <v>1</v>
          </cell>
          <cell r="F37">
            <v>0</v>
          </cell>
          <cell r="G37">
            <v>0</v>
          </cell>
          <cell r="H37">
            <v>0</v>
          </cell>
          <cell r="I37">
            <v>0</v>
          </cell>
          <cell r="J37">
            <v>24</v>
          </cell>
          <cell r="K37">
            <v>95</v>
          </cell>
          <cell r="L37">
            <v>100</v>
          </cell>
        </row>
        <row r="38">
          <cell r="A38">
            <v>369</v>
          </cell>
          <cell r="B38" t="str">
            <v>Aliza Gill</v>
          </cell>
          <cell r="C38" t="str">
            <v>Zulfiqar Ali Gill</v>
          </cell>
          <cell r="D38">
            <v>18</v>
          </cell>
          <cell r="E38">
            <v>7</v>
          </cell>
          <cell r="F38">
            <v>0</v>
          </cell>
          <cell r="G38">
            <v>0</v>
          </cell>
          <cell r="H38">
            <v>0</v>
          </cell>
          <cell r="I38">
            <v>0</v>
          </cell>
          <cell r="J38">
            <v>18</v>
          </cell>
          <cell r="K38">
            <v>65</v>
          </cell>
          <cell r="L38">
            <v>100</v>
          </cell>
        </row>
        <row r="39">
          <cell r="A39">
            <v>371</v>
          </cell>
          <cell r="B39" t="str">
            <v>Attia Rehman</v>
          </cell>
          <cell r="C39" t="str">
            <v>Najeeb-ur-rehman</v>
          </cell>
          <cell r="D39">
            <v>18</v>
          </cell>
          <cell r="E39">
            <v>7</v>
          </cell>
          <cell r="F39">
            <v>0</v>
          </cell>
          <cell r="G39">
            <v>1</v>
          </cell>
          <cell r="H39">
            <v>0</v>
          </cell>
          <cell r="I39">
            <v>0</v>
          </cell>
          <cell r="J39">
            <v>18</v>
          </cell>
          <cell r="K39">
            <v>65</v>
          </cell>
          <cell r="L39">
            <v>100</v>
          </cell>
        </row>
        <row r="40">
          <cell r="A40">
            <v>372</v>
          </cell>
          <cell r="B40" t="str">
            <v>Mariyam</v>
          </cell>
          <cell r="C40" t="str">
            <v>Khalid Malook</v>
          </cell>
          <cell r="D40">
            <v>20</v>
          </cell>
          <cell r="E40">
            <v>5</v>
          </cell>
          <cell r="F40">
            <v>0</v>
          </cell>
          <cell r="G40">
            <v>0</v>
          </cell>
          <cell r="H40">
            <v>0</v>
          </cell>
          <cell r="I40">
            <v>0</v>
          </cell>
          <cell r="J40">
            <v>20</v>
          </cell>
          <cell r="K40">
            <v>75</v>
          </cell>
          <cell r="L40">
            <v>100</v>
          </cell>
        </row>
        <row r="41">
          <cell r="A41">
            <v>377</v>
          </cell>
          <cell r="B41" t="str">
            <v>Amna Faisal</v>
          </cell>
          <cell r="C41" t="str">
            <v>Muhammad Faisal</v>
          </cell>
          <cell r="D41">
            <v>18</v>
          </cell>
          <cell r="E41">
            <v>3</v>
          </cell>
          <cell r="F41">
            <v>4</v>
          </cell>
          <cell r="G41">
            <v>0</v>
          </cell>
          <cell r="H41">
            <v>0</v>
          </cell>
          <cell r="I41">
            <v>0</v>
          </cell>
          <cell r="J41">
            <v>18</v>
          </cell>
          <cell r="K41">
            <v>69</v>
          </cell>
          <cell r="L41">
            <v>100</v>
          </cell>
        </row>
        <row r="42">
          <cell r="A42">
            <v>380</v>
          </cell>
          <cell r="B42" t="str">
            <v>Shamim Bhurgi</v>
          </cell>
          <cell r="C42" t="str">
            <v>Arif Khan Bhurgri</v>
          </cell>
          <cell r="D42">
            <v>18</v>
          </cell>
          <cell r="E42">
            <v>6</v>
          </cell>
          <cell r="F42">
            <v>1</v>
          </cell>
          <cell r="G42">
            <v>0</v>
          </cell>
          <cell r="H42">
            <v>0</v>
          </cell>
          <cell r="I42">
            <v>0</v>
          </cell>
          <cell r="J42">
            <v>18</v>
          </cell>
          <cell r="K42">
            <v>66</v>
          </cell>
          <cell r="L42">
            <v>100</v>
          </cell>
        </row>
        <row r="43">
          <cell r="A43">
            <v>381</v>
          </cell>
          <cell r="B43" t="str">
            <v>Maryam</v>
          </cell>
          <cell r="C43" t="str">
            <v>Muhamad Zafar</v>
          </cell>
          <cell r="D43">
            <v>24</v>
          </cell>
          <cell r="E43">
            <v>1</v>
          </cell>
          <cell r="F43">
            <v>0</v>
          </cell>
          <cell r="G43">
            <v>1</v>
          </cell>
          <cell r="H43">
            <v>0</v>
          </cell>
          <cell r="I43">
            <v>0</v>
          </cell>
          <cell r="J43">
            <v>24</v>
          </cell>
          <cell r="K43">
            <v>95</v>
          </cell>
          <cell r="L43">
            <v>100</v>
          </cell>
        </row>
        <row r="44">
          <cell r="A44">
            <v>384</v>
          </cell>
          <cell r="B44" t="str">
            <v>Manaheel</v>
          </cell>
          <cell r="C44" t="str">
            <v>Ikram</v>
          </cell>
          <cell r="D44">
            <v>19</v>
          </cell>
          <cell r="E44">
            <v>6</v>
          </cell>
          <cell r="F44">
            <v>0</v>
          </cell>
          <cell r="G44">
            <v>0</v>
          </cell>
          <cell r="H44">
            <v>0</v>
          </cell>
          <cell r="I44">
            <v>0</v>
          </cell>
          <cell r="J44">
            <v>19</v>
          </cell>
          <cell r="K44">
            <v>70</v>
          </cell>
          <cell r="L44">
            <v>100</v>
          </cell>
        </row>
        <row r="45">
          <cell r="A45">
            <v>385</v>
          </cell>
          <cell r="B45" t="str">
            <v>Muskan Zehra</v>
          </cell>
          <cell r="C45" t="str">
            <v>Syed Aijaz Ali Shah</v>
          </cell>
          <cell r="D45">
            <v>24</v>
          </cell>
          <cell r="E45">
            <v>1</v>
          </cell>
          <cell r="F45">
            <v>0</v>
          </cell>
          <cell r="G45">
            <v>0</v>
          </cell>
          <cell r="H45">
            <v>0</v>
          </cell>
          <cell r="I45">
            <v>0</v>
          </cell>
          <cell r="J45">
            <v>24</v>
          </cell>
          <cell r="K45">
            <v>95</v>
          </cell>
          <cell r="L45">
            <v>100</v>
          </cell>
        </row>
        <row r="46">
          <cell r="A46">
            <v>386</v>
          </cell>
          <cell r="B46" t="str">
            <v>Ujala</v>
          </cell>
          <cell r="C46" t="str">
            <v>Muhammad Ashraf</v>
          </cell>
          <cell r="D46">
            <v>6</v>
          </cell>
          <cell r="E46">
            <v>14</v>
          </cell>
          <cell r="F46">
            <v>5</v>
          </cell>
          <cell r="G46">
            <v>1</v>
          </cell>
          <cell r="H46">
            <v>0</v>
          </cell>
          <cell r="I46">
            <v>0</v>
          </cell>
          <cell r="J46">
            <v>6</v>
          </cell>
          <cell r="K46">
            <v>10</v>
          </cell>
          <cell r="L46">
            <v>100</v>
          </cell>
        </row>
        <row r="47">
          <cell r="A47">
            <v>394</v>
          </cell>
          <cell r="B47" t="str">
            <v>Sanaa Iqbal</v>
          </cell>
          <cell r="C47" t="str">
            <v>Amjad Iqbal</v>
          </cell>
          <cell r="D47">
            <v>17</v>
          </cell>
          <cell r="E47">
            <v>8</v>
          </cell>
          <cell r="F47">
            <v>0</v>
          </cell>
          <cell r="G47">
            <v>0</v>
          </cell>
          <cell r="H47">
            <v>0</v>
          </cell>
          <cell r="I47">
            <v>0</v>
          </cell>
          <cell r="J47">
            <v>17</v>
          </cell>
          <cell r="K47">
            <v>60</v>
          </cell>
          <cell r="L47">
            <v>100</v>
          </cell>
        </row>
        <row r="48">
          <cell r="A48">
            <v>417</v>
          </cell>
          <cell r="B48" t="str">
            <v>Omaima Bhurgri</v>
          </cell>
          <cell r="C48" t="str">
            <v>Allah Bachayo</v>
          </cell>
          <cell r="D48">
            <v>17</v>
          </cell>
          <cell r="E48">
            <v>8</v>
          </cell>
          <cell r="F48">
            <v>0</v>
          </cell>
          <cell r="G48">
            <v>0</v>
          </cell>
          <cell r="H48">
            <v>0</v>
          </cell>
          <cell r="I48">
            <v>0</v>
          </cell>
          <cell r="J48">
            <v>17</v>
          </cell>
          <cell r="K48">
            <v>60</v>
          </cell>
          <cell r="L48">
            <v>100</v>
          </cell>
        </row>
        <row r="49">
          <cell r="A49">
            <v>419</v>
          </cell>
          <cell r="B49" t="str">
            <v>Areefa</v>
          </cell>
          <cell r="C49" t="str">
            <v>Rafique Ahmed</v>
          </cell>
          <cell r="D49">
            <v>18</v>
          </cell>
          <cell r="E49">
            <v>7</v>
          </cell>
          <cell r="F49">
            <v>0</v>
          </cell>
          <cell r="G49">
            <v>1</v>
          </cell>
          <cell r="H49">
            <v>0</v>
          </cell>
          <cell r="I49">
            <v>0</v>
          </cell>
          <cell r="J49">
            <v>18</v>
          </cell>
          <cell r="K49">
            <v>65</v>
          </cell>
          <cell r="L49">
            <v>100</v>
          </cell>
        </row>
        <row r="50">
          <cell r="A50">
            <v>420</v>
          </cell>
          <cell r="B50" t="str">
            <v>Izza</v>
          </cell>
          <cell r="C50" t="str">
            <v>Shafique Ahmed</v>
          </cell>
          <cell r="D50">
            <v>17</v>
          </cell>
          <cell r="E50">
            <v>8</v>
          </cell>
          <cell r="F50">
            <v>0</v>
          </cell>
          <cell r="G50">
            <v>1</v>
          </cell>
          <cell r="H50">
            <v>0</v>
          </cell>
          <cell r="I50">
            <v>0</v>
          </cell>
          <cell r="J50">
            <v>17</v>
          </cell>
          <cell r="K50">
            <v>60</v>
          </cell>
          <cell r="L50">
            <v>100</v>
          </cell>
        </row>
        <row r="51">
          <cell r="A51">
            <v>425</v>
          </cell>
          <cell r="B51" t="str">
            <v>Asma</v>
          </cell>
          <cell r="C51" t="str">
            <v>Mumtaz Ali</v>
          </cell>
          <cell r="D51">
            <v>15</v>
          </cell>
          <cell r="E51">
            <v>10</v>
          </cell>
          <cell r="F51">
            <v>0</v>
          </cell>
          <cell r="G51">
            <v>0</v>
          </cell>
          <cell r="H51">
            <v>0</v>
          </cell>
          <cell r="I51">
            <v>0</v>
          </cell>
          <cell r="J51">
            <v>15</v>
          </cell>
          <cell r="K51">
            <v>50</v>
          </cell>
          <cell r="L51">
            <v>100</v>
          </cell>
        </row>
        <row r="52">
          <cell r="A52">
            <v>441</v>
          </cell>
          <cell r="B52" t="str">
            <v>Areej Fatima</v>
          </cell>
          <cell r="C52" t="str">
            <v>Javed Iqbal</v>
          </cell>
          <cell r="D52">
            <v>17</v>
          </cell>
          <cell r="E52">
            <v>8</v>
          </cell>
          <cell r="F52">
            <v>0</v>
          </cell>
          <cell r="G52">
            <v>0</v>
          </cell>
          <cell r="H52">
            <v>0</v>
          </cell>
          <cell r="I52">
            <v>0</v>
          </cell>
          <cell r="J52">
            <v>17</v>
          </cell>
          <cell r="K52">
            <v>60</v>
          </cell>
          <cell r="L52">
            <v>100</v>
          </cell>
        </row>
        <row r="53">
          <cell r="A53">
            <v>450</v>
          </cell>
          <cell r="B53" t="str">
            <v>Maria Nadeem</v>
          </cell>
          <cell r="C53" t="str">
            <v>Nadeem Sabir</v>
          </cell>
          <cell r="D53">
            <v>25</v>
          </cell>
          <cell r="E53">
            <v>0</v>
          </cell>
          <cell r="F53">
            <v>0</v>
          </cell>
          <cell r="G53">
            <v>0</v>
          </cell>
          <cell r="H53">
            <v>0</v>
          </cell>
          <cell r="I53">
            <v>0</v>
          </cell>
          <cell r="J53">
            <v>25</v>
          </cell>
          <cell r="K53">
            <v>100</v>
          </cell>
          <cell r="L53">
            <v>100</v>
          </cell>
        </row>
        <row r="54">
          <cell r="A54">
            <v>453</v>
          </cell>
          <cell r="B54" t="str">
            <v>Lojainfatima</v>
          </cell>
          <cell r="C54" t="str">
            <v>Ghulam Mujtaba Arain</v>
          </cell>
          <cell r="D54">
            <v>14</v>
          </cell>
          <cell r="E54">
            <v>9</v>
          </cell>
          <cell r="F54">
            <v>2</v>
          </cell>
          <cell r="G54">
            <v>0</v>
          </cell>
          <cell r="H54">
            <v>0</v>
          </cell>
          <cell r="I54">
            <v>0</v>
          </cell>
          <cell r="J54">
            <v>14</v>
          </cell>
          <cell r="K54">
            <v>47</v>
          </cell>
          <cell r="L54">
            <v>100</v>
          </cell>
        </row>
        <row r="55">
          <cell r="A55">
            <v>463</v>
          </cell>
          <cell r="B55" t="str">
            <v>Azka Dawood</v>
          </cell>
          <cell r="C55" t="str">
            <v>Dawood Ali</v>
          </cell>
          <cell r="D55">
            <v>20</v>
          </cell>
          <cell r="E55">
            <v>5</v>
          </cell>
          <cell r="F55">
            <v>0</v>
          </cell>
          <cell r="G55">
            <v>0</v>
          </cell>
          <cell r="H55">
            <v>0</v>
          </cell>
          <cell r="I55">
            <v>0</v>
          </cell>
          <cell r="J55">
            <v>20</v>
          </cell>
          <cell r="K55">
            <v>75</v>
          </cell>
          <cell r="L55">
            <v>100</v>
          </cell>
        </row>
        <row r="56">
          <cell r="A56">
            <v>470</v>
          </cell>
          <cell r="B56" t="str">
            <v>Nisha</v>
          </cell>
          <cell r="C56" t="str">
            <v>Nand Kumar</v>
          </cell>
          <cell r="D56">
            <v>16</v>
          </cell>
          <cell r="E56">
            <v>9</v>
          </cell>
          <cell r="F56">
            <v>0</v>
          </cell>
          <cell r="G56">
            <v>0</v>
          </cell>
          <cell r="H56">
            <v>0</v>
          </cell>
          <cell r="I56">
            <v>0</v>
          </cell>
          <cell r="J56">
            <v>16</v>
          </cell>
          <cell r="K56">
            <v>55</v>
          </cell>
          <cell r="L56">
            <v>100</v>
          </cell>
        </row>
        <row r="57">
          <cell r="A57">
            <v>473</v>
          </cell>
          <cell r="B57" t="str">
            <v>Faryal Sikandar</v>
          </cell>
          <cell r="C57" t="str">
            <v>Sikandar Ali</v>
          </cell>
          <cell r="D57">
            <v>19</v>
          </cell>
          <cell r="E57">
            <v>5</v>
          </cell>
          <cell r="F57">
            <v>1</v>
          </cell>
          <cell r="G57">
            <v>0</v>
          </cell>
          <cell r="H57">
            <v>0</v>
          </cell>
          <cell r="I57">
            <v>0</v>
          </cell>
          <cell r="J57">
            <v>19</v>
          </cell>
          <cell r="K57">
            <v>71</v>
          </cell>
          <cell r="L57">
            <v>100</v>
          </cell>
        </row>
        <row r="58">
          <cell r="A58">
            <v>475</v>
          </cell>
          <cell r="B58" t="str">
            <v>Jawaria Qazi</v>
          </cell>
          <cell r="C58" t="str">
            <v>Qazi Fazal-ud-din</v>
          </cell>
          <cell r="D58">
            <v>10</v>
          </cell>
          <cell r="E58">
            <v>15</v>
          </cell>
          <cell r="F58">
            <v>0</v>
          </cell>
          <cell r="G58">
            <v>0</v>
          </cell>
          <cell r="H58">
            <v>0</v>
          </cell>
          <cell r="I58">
            <v>0</v>
          </cell>
          <cell r="J58">
            <v>10</v>
          </cell>
          <cell r="K58">
            <v>25</v>
          </cell>
          <cell r="L58">
            <v>100</v>
          </cell>
        </row>
        <row r="59">
          <cell r="A59">
            <v>479</v>
          </cell>
          <cell r="B59" t="str">
            <v>Sadia</v>
          </cell>
          <cell r="C59" t="str">
            <v>Muhammad Hanif</v>
          </cell>
          <cell r="D59">
            <v>24</v>
          </cell>
          <cell r="E59">
            <v>1</v>
          </cell>
          <cell r="F59">
            <v>0</v>
          </cell>
          <cell r="G59">
            <v>0</v>
          </cell>
          <cell r="H59">
            <v>0</v>
          </cell>
          <cell r="I59">
            <v>0</v>
          </cell>
          <cell r="J59">
            <v>24</v>
          </cell>
          <cell r="K59">
            <v>95</v>
          </cell>
          <cell r="L59">
            <v>100</v>
          </cell>
        </row>
        <row r="60">
          <cell r="A60">
            <v>480</v>
          </cell>
          <cell r="B60" t="str">
            <v>Hanifa</v>
          </cell>
          <cell r="C60" t="str">
            <v>Muhammad Saleem</v>
          </cell>
          <cell r="D60">
            <v>17</v>
          </cell>
          <cell r="E60">
            <v>8</v>
          </cell>
          <cell r="F60">
            <v>0</v>
          </cell>
          <cell r="G60">
            <v>0</v>
          </cell>
          <cell r="H60">
            <v>0</v>
          </cell>
          <cell r="I60">
            <v>0</v>
          </cell>
          <cell r="J60">
            <v>17</v>
          </cell>
          <cell r="K60">
            <v>60</v>
          </cell>
          <cell r="L60">
            <v>100</v>
          </cell>
        </row>
        <row r="61">
          <cell r="A61">
            <v>485</v>
          </cell>
          <cell r="B61" t="str">
            <v>Hamna Sohail</v>
          </cell>
          <cell r="C61" t="str">
            <v>Sohail Bashir</v>
          </cell>
          <cell r="D61">
            <v>7</v>
          </cell>
          <cell r="E61">
            <v>18</v>
          </cell>
          <cell r="F61">
            <v>0</v>
          </cell>
          <cell r="G61">
            <v>0</v>
          </cell>
          <cell r="H61">
            <v>0</v>
          </cell>
          <cell r="I61">
            <v>0</v>
          </cell>
          <cell r="J61">
            <v>7</v>
          </cell>
          <cell r="K61">
            <v>10</v>
          </cell>
          <cell r="L61">
            <v>100</v>
          </cell>
        </row>
        <row r="62">
          <cell r="A62">
            <v>488</v>
          </cell>
          <cell r="B62" t="str">
            <v>Ambreen</v>
          </cell>
          <cell r="C62" t="str">
            <v>Muhammad Ramzan</v>
          </cell>
          <cell r="D62">
            <v>12</v>
          </cell>
          <cell r="E62">
            <v>13</v>
          </cell>
          <cell r="F62">
            <v>0</v>
          </cell>
          <cell r="G62">
            <v>0</v>
          </cell>
          <cell r="H62">
            <v>0</v>
          </cell>
          <cell r="I62">
            <v>0</v>
          </cell>
          <cell r="J62">
            <v>12</v>
          </cell>
          <cell r="K62">
            <v>35</v>
          </cell>
          <cell r="L62">
            <v>100</v>
          </cell>
        </row>
        <row r="63">
          <cell r="A63">
            <v>492</v>
          </cell>
          <cell r="B63" t="str">
            <v>Arti Lohana</v>
          </cell>
          <cell r="C63" t="str">
            <v>Jay Kumar</v>
          </cell>
          <cell r="D63">
            <v>20</v>
          </cell>
          <cell r="E63">
            <v>5</v>
          </cell>
          <cell r="F63">
            <v>0</v>
          </cell>
          <cell r="G63">
            <v>0</v>
          </cell>
          <cell r="H63">
            <v>0</v>
          </cell>
          <cell r="I63">
            <v>0</v>
          </cell>
          <cell r="J63">
            <v>20</v>
          </cell>
          <cell r="K63">
            <v>75</v>
          </cell>
          <cell r="L63">
            <v>100</v>
          </cell>
        </row>
        <row r="64">
          <cell r="A64">
            <v>493</v>
          </cell>
          <cell r="B64" t="str">
            <v>Karishma Lohana</v>
          </cell>
          <cell r="C64" t="str">
            <v>Nand Lal Lohana</v>
          </cell>
          <cell r="D64">
            <v>17</v>
          </cell>
          <cell r="E64">
            <v>8</v>
          </cell>
          <cell r="F64">
            <v>0</v>
          </cell>
          <cell r="G64">
            <v>2</v>
          </cell>
          <cell r="H64">
            <v>0</v>
          </cell>
          <cell r="I64">
            <v>0</v>
          </cell>
          <cell r="J64">
            <v>17</v>
          </cell>
          <cell r="K64">
            <v>60</v>
          </cell>
          <cell r="L64">
            <v>100</v>
          </cell>
        </row>
        <row r="65">
          <cell r="A65">
            <v>499</v>
          </cell>
          <cell r="B65" t="str">
            <v>Kashaf Rajar</v>
          </cell>
          <cell r="C65" t="str">
            <v>Abdul Rasheed Rajar</v>
          </cell>
          <cell r="D65">
            <v>21</v>
          </cell>
          <cell r="E65">
            <v>4</v>
          </cell>
          <cell r="F65">
            <v>0</v>
          </cell>
          <cell r="G65">
            <v>0</v>
          </cell>
          <cell r="H65">
            <v>0</v>
          </cell>
          <cell r="I65">
            <v>0</v>
          </cell>
          <cell r="J65">
            <v>21</v>
          </cell>
          <cell r="K65">
            <v>80</v>
          </cell>
          <cell r="L65">
            <v>100</v>
          </cell>
        </row>
        <row r="66">
          <cell r="A66">
            <v>504</v>
          </cell>
          <cell r="B66" t="str">
            <v>Erum</v>
          </cell>
          <cell r="C66" t="str">
            <v>Muhammad Aslam</v>
          </cell>
          <cell r="D66">
            <v>13</v>
          </cell>
          <cell r="E66">
            <v>12</v>
          </cell>
          <cell r="F66">
            <v>0</v>
          </cell>
          <cell r="G66">
            <v>0</v>
          </cell>
          <cell r="H66">
            <v>0</v>
          </cell>
          <cell r="I66">
            <v>0</v>
          </cell>
          <cell r="J66">
            <v>13</v>
          </cell>
          <cell r="K66">
            <v>40</v>
          </cell>
          <cell r="L66">
            <v>100</v>
          </cell>
        </row>
        <row r="67">
          <cell r="A67">
            <v>511</v>
          </cell>
          <cell r="B67" t="str">
            <v>Laiba Khan</v>
          </cell>
          <cell r="C67" t="str">
            <v>Muhammad Arif Khan</v>
          </cell>
          <cell r="D67">
            <v>15</v>
          </cell>
          <cell r="E67">
            <v>10</v>
          </cell>
          <cell r="F67">
            <v>0</v>
          </cell>
          <cell r="G67">
            <v>0</v>
          </cell>
          <cell r="H67">
            <v>0</v>
          </cell>
          <cell r="I67">
            <v>0</v>
          </cell>
          <cell r="J67">
            <v>15</v>
          </cell>
          <cell r="K67">
            <v>50</v>
          </cell>
          <cell r="L67">
            <v>100</v>
          </cell>
        </row>
        <row r="68">
          <cell r="A68">
            <v>524</v>
          </cell>
          <cell r="B68" t="str">
            <v>Mehwish Baig</v>
          </cell>
          <cell r="C68" t="str">
            <v>Mirza Hamiz Baig</v>
          </cell>
          <cell r="D68">
            <v>17</v>
          </cell>
          <cell r="E68">
            <v>7</v>
          </cell>
          <cell r="F68">
            <v>1</v>
          </cell>
          <cell r="G68">
            <v>0</v>
          </cell>
          <cell r="H68">
            <v>0</v>
          </cell>
          <cell r="I68">
            <v>0</v>
          </cell>
          <cell r="J68">
            <v>17</v>
          </cell>
          <cell r="K68">
            <v>61</v>
          </cell>
          <cell r="L68">
            <v>100</v>
          </cell>
        </row>
        <row r="69">
          <cell r="A69">
            <v>526</v>
          </cell>
          <cell r="B69" t="str">
            <v>Neha Ali</v>
          </cell>
          <cell r="C69" t="str">
            <v>Muhammad Hafiz</v>
          </cell>
          <cell r="D69">
            <v>9</v>
          </cell>
          <cell r="E69">
            <v>5</v>
          </cell>
          <cell r="F69">
            <v>11</v>
          </cell>
          <cell r="G69">
            <v>0</v>
          </cell>
          <cell r="H69">
            <v>0</v>
          </cell>
          <cell r="I69">
            <v>0</v>
          </cell>
          <cell r="J69">
            <v>9</v>
          </cell>
          <cell r="K69">
            <v>31</v>
          </cell>
          <cell r="L69">
            <v>100</v>
          </cell>
        </row>
        <row r="70">
          <cell r="A70">
            <v>550</v>
          </cell>
          <cell r="B70" t="str">
            <v>Alisha</v>
          </cell>
          <cell r="C70" t="str">
            <v>Muhammad Islam</v>
          </cell>
          <cell r="D70">
            <v>13</v>
          </cell>
          <cell r="E70">
            <v>12</v>
          </cell>
          <cell r="F70">
            <v>0</v>
          </cell>
          <cell r="G70">
            <v>0</v>
          </cell>
          <cell r="H70">
            <v>0</v>
          </cell>
          <cell r="I70">
            <v>2</v>
          </cell>
          <cell r="J70">
            <v>13</v>
          </cell>
          <cell r="K70">
            <v>40</v>
          </cell>
          <cell r="L70">
            <v>100</v>
          </cell>
        </row>
        <row r="71">
          <cell r="A71">
            <v>554</v>
          </cell>
          <cell r="B71" t="str">
            <v>Koonj</v>
          </cell>
          <cell r="C71" t="str">
            <v>Muhammad Yaqoob</v>
          </cell>
          <cell r="D71">
            <v>12</v>
          </cell>
          <cell r="E71">
            <v>10</v>
          </cell>
          <cell r="F71">
            <v>3</v>
          </cell>
          <cell r="G71">
            <v>0</v>
          </cell>
          <cell r="H71">
            <v>20</v>
          </cell>
          <cell r="I71">
            <v>0</v>
          </cell>
          <cell r="J71">
            <v>12</v>
          </cell>
          <cell r="K71">
            <v>38</v>
          </cell>
          <cell r="L71">
            <v>100</v>
          </cell>
        </row>
        <row r="72">
          <cell r="A72">
            <v>560</v>
          </cell>
          <cell r="B72" t="str">
            <v>Ujala</v>
          </cell>
          <cell r="C72" t="str">
            <v>Mumtaz Ali Talpur</v>
          </cell>
          <cell r="D72">
            <v>13</v>
          </cell>
          <cell r="E72">
            <v>12</v>
          </cell>
          <cell r="F72">
            <v>0</v>
          </cell>
          <cell r="G72">
            <v>1</v>
          </cell>
          <cell r="H72">
            <v>0</v>
          </cell>
          <cell r="I72">
            <v>0</v>
          </cell>
          <cell r="J72">
            <v>13</v>
          </cell>
          <cell r="K72">
            <v>40</v>
          </cell>
          <cell r="L72">
            <v>100</v>
          </cell>
        </row>
        <row r="73">
          <cell r="A73">
            <v>569</v>
          </cell>
          <cell r="B73" t="str">
            <v>Mariyam Iftikhar</v>
          </cell>
          <cell r="C73" t="str">
            <v>Iftikhar Ahmed</v>
          </cell>
          <cell r="D73">
            <v>9</v>
          </cell>
          <cell r="E73">
            <v>15</v>
          </cell>
          <cell r="F73">
            <v>1</v>
          </cell>
          <cell r="G73">
            <v>0</v>
          </cell>
          <cell r="H73">
            <v>0</v>
          </cell>
          <cell r="I73">
            <v>0</v>
          </cell>
          <cell r="J73">
            <v>9</v>
          </cell>
          <cell r="K73">
            <v>21</v>
          </cell>
          <cell r="L73">
            <v>100</v>
          </cell>
        </row>
        <row r="74">
          <cell r="A74">
            <v>575</v>
          </cell>
          <cell r="B74" t="str">
            <v>Zoha</v>
          </cell>
          <cell r="C74" t="str">
            <v>Anwar Kaimkhani</v>
          </cell>
          <cell r="D74">
            <v>19</v>
          </cell>
          <cell r="E74">
            <v>6</v>
          </cell>
          <cell r="F74">
            <v>0</v>
          </cell>
          <cell r="G74">
            <v>0</v>
          </cell>
          <cell r="H74">
            <v>0</v>
          </cell>
          <cell r="I74">
            <v>0</v>
          </cell>
          <cell r="J74">
            <v>19</v>
          </cell>
          <cell r="K74">
            <v>70</v>
          </cell>
          <cell r="L74">
            <v>100</v>
          </cell>
        </row>
        <row r="75">
          <cell r="A75">
            <v>598</v>
          </cell>
          <cell r="D75">
            <v>16</v>
          </cell>
          <cell r="E75">
            <v>9</v>
          </cell>
          <cell r="F75">
            <v>0</v>
          </cell>
          <cell r="G75">
            <v>0</v>
          </cell>
          <cell r="H75">
            <v>0</v>
          </cell>
          <cell r="I75">
            <v>0</v>
          </cell>
          <cell r="J75">
            <v>16</v>
          </cell>
          <cell r="K75">
            <v>55</v>
          </cell>
          <cell r="L75">
            <v>100</v>
          </cell>
        </row>
      </sheetData>
      <sheetData sheetId="26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L7"/>
  <sheetViews>
    <sheetView tabSelected="1" workbookViewId="0">
      <selection activeCell="F9" sqref="F9"/>
    </sheetView>
  </sheetViews>
  <sheetFormatPr defaultRowHeight="15" x14ac:dyDescent="0.25"/>
  <cols>
    <col min="26" max="26" width="9.140625" customWidth="1"/>
    <col min="64" max="64" width="9.7109375" bestFit="1" customWidth="1"/>
  </cols>
  <sheetData>
    <row r="1" spans="1:64" x14ac:dyDescent="0.25">
      <c r="A1" t="s">
        <v>0</v>
      </c>
      <c r="B1" t="s">
        <v>1</v>
      </c>
      <c r="C1" t="s">
        <v>2</v>
      </c>
      <c r="D1" t="s">
        <v>4</v>
      </c>
      <c r="E1" t="s">
        <v>3</v>
      </c>
      <c r="F1" t="s">
        <v>6</v>
      </c>
      <c r="G1" t="s">
        <v>5</v>
      </c>
      <c r="H1" t="s">
        <v>8</v>
      </c>
      <c r="I1" t="s">
        <v>7</v>
      </c>
      <c r="J1" t="s">
        <v>10</v>
      </c>
      <c r="K1" t="s">
        <v>9</v>
      </c>
      <c r="L1" t="s">
        <v>12</v>
      </c>
      <c r="M1" t="s">
        <v>11</v>
      </c>
      <c r="N1" t="s">
        <v>14</v>
      </c>
      <c r="O1" t="s">
        <v>13</v>
      </c>
      <c r="P1" t="s">
        <v>16</v>
      </c>
      <c r="Q1" t="s">
        <v>15</v>
      </c>
      <c r="R1" t="s">
        <v>18</v>
      </c>
      <c r="S1" t="s">
        <v>17</v>
      </c>
      <c r="T1" t="s">
        <v>20</v>
      </c>
      <c r="U1" t="s">
        <v>19</v>
      </c>
      <c r="V1" t="s">
        <v>22</v>
      </c>
      <c r="W1" t="s">
        <v>21</v>
      </c>
      <c r="X1" t="s">
        <v>24</v>
      </c>
      <c r="Y1" t="s">
        <v>23</v>
      </c>
      <c r="Z1" t="s">
        <v>26</v>
      </c>
      <c r="AA1" t="s">
        <v>25</v>
      </c>
      <c r="AB1" t="s">
        <v>28</v>
      </c>
      <c r="AC1" t="s">
        <v>27</v>
      </c>
      <c r="AD1" t="s">
        <v>30</v>
      </c>
      <c r="AE1" t="s">
        <v>29</v>
      </c>
      <c r="AF1" t="s">
        <v>32</v>
      </c>
      <c r="AG1" t="s">
        <v>31</v>
      </c>
      <c r="AH1" t="s">
        <v>34</v>
      </c>
      <c r="AI1" t="s">
        <v>33</v>
      </c>
      <c r="AJ1" t="s">
        <v>36</v>
      </c>
      <c r="AK1" t="s">
        <v>35</v>
      </c>
      <c r="AL1" t="s">
        <v>38</v>
      </c>
      <c r="AM1" t="s">
        <v>37</v>
      </c>
      <c r="AN1" t="s">
        <v>40</v>
      </c>
      <c r="AO1" t="s">
        <v>39</v>
      </c>
      <c r="AP1" t="s">
        <v>42</v>
      </c>
      <c r="AQ1" t="s">
        <v>41</v>
      </c>
      <c r="AR1" t="s">
        <v>44</v>
      </c>
      <c r="AS1" t="s">
        <v>43</v>
      </c>
      <c r="AT1" t="s">
        <v>46</v>
      </c>
      <c r="AU1" t="s">
        <v>45</v>
      </c>
      <c r="AV1" t="s">
        <v>48</v>
      </c>
      <c r="AW1" t="s">
        <v>47</v>
      </c>
      <c r="AX1" t="s">
        <v>50</v>
      </c>
      <c r="AY1" t="s">
        <v>49</v>
      </c>
      <c r="AZ1" t="s">
        <v>52</v>
      </c>
      <c r="BA1" t="s">
        <v>51</v>
      </c>
      <c r="BB1" t="s">
        <v>54</v>
      </c>
      <c r="BC1" t="s">
        <v>53</v>
      </c>
      <c r="BD1" t="s">
        <v>56</v>
      </c>
      <c r="BE1" t="s">
        <v>55</v>
      </c>
      <c r="BF1" t="s">
        <v>58</v>
      </c>
      <c r="BG1" t="s">
        <v>57</v>
      </c>
      <c r="BH1" t="s">
        <v>60</v>
      </c>
      <c r="BI1" t="s">
        <v>59</v>
      </c>
      <c r="BJ1" t="s">
        <v>62</v>
      </c>
      <c r="BK1" t="s">
        <v>61</v>
      </c>
      <c r="BL1" t="s">
        <v>63</v>
      </c>
    </row>
    <row r="2" spans="1:64" x14ac:dyDescent="0.25">
      <c r="A2">
        <v>1</v>
      </c>
      <c r="B2" t="s">
        <v>64</v>
      </c>
      <c r="C2" t="s">
        <v>65</v>
      </c>
      <c r="D2">
        <v>10</v>
      </c>
      <c r="E2">
        <v>6</v>
      </c>
      <c r="F2">
        <v>10</v>
      </c>
      <c r="G2">
        <v>6</v>
      </c>
      <c r="H2">
        <v>10</v>
      </c>
      <c r="I2">
        <v>6</v>
      </c>
      <c r="J2">
        <v>10</v>
      </c>
      <c r="K2">
        <v>8</v>
      </c>
      <c r="L2">
        <v>10</v>
      </c>
      <c r="M2">
        <v>8</v>
      </c>
      <c r="N2">
        <v>10</v>
      </c>
      <c r="O2">
        <v>7</v>
      </c>
      <c r="P2">
        <v>10</v>
      </c>
      <c r="Q2">
        <v>6</v>
      </c>
      <c r="R2">
        <v>10</v>
      </c>
      <c r="S2">
        <v>6</v>
      </c>
      <c r="T2">
        <v>10</v>
      </c>
      <c r="U2">
        <v>6</v>
      </c>
      <c r="V2">
        <v>10</v>
      </c>
      <c r="W2">
        <v>6</v>
      </c>
      <c r="X2">
        <v>10</v>
      </c>
      <c r="Y2">
        <v>6</v>
      </c>
      <c r="Z2">
        <v>10</v>
      </c>
      <c r="AA2">
        <v>6</v>
      </c>
      <c r="AB2">
        <v>10</v>
      </c>
      <c r="AC2">
        <v>6</v>
      </c>
      <c r="AD2">
        <v>10</v>
      </c>
      <c r="AE2">
        <v>6</v>
      </c>
      <c r="AF2">
        <v>10</v>
      </c>
      <c r="AG2">
        <v>6</v>
      </c>
      <c r="AH2">
        <v>10</v>
      </c>
      <c r="AI2">
        <v>6</v>
      </c>
      <c r="AJ2">
        <v>10</v>
      </c>
      <c r="AK2">
        <v>6</v>
      </c>
      <c r="AL2">
        <v>10</v>
      </c>
      <c r="AM2">
        <v>6</v>
      </c>
      <c r="AN2">
        <v>10</v>
      </c>
      <c r="AO2">
        <v>6</v>
      </c>
      <c r="AP2">
        <v>10</v>
      </c>
      <c r="AQ2">
        <v>6</v>
      </c>
      <c r="AR2">
        <v>10</v>
      </c>
      <c r="AS2">
        <v>6</v>
      </c>
      <c r="AT2">
        <v>10</v>
      </c>
      <c r="AU2">
        <v>6</v>
      </c>
      <c r="AV2">
        <v>10</v>
      </c>
      <c r="AW2">
        <v>6</v>
      </c>
      <c r="AX2">
        <v>10</v>
      </c>
      <c r="AY2">
        <v>6</v>
      </c>
      <c r="AZ2">
        <v>10</v>
      </c>
      <c r="BA2">
        <v>6</v>
      </c>
      <c r="BB2">
        <v>10</v>
      </c>
      <c r="BC2">
        <v>6</v>
      </c>
      <c r="BD2">
        <v>10</v>
      </c>
      <c r="BE2">
        <v>6</v>
      </c>
      <c r="BF2">
        <v>10</v>
      </c>
      <c r="BG2">
        <v>6</v>
      </c>
      <c r="BH2">
        <v>10</v>
      </c>
      <c r="BI2">
        <v>6</v>
      </c>
      <c r="BJ2">
        <v>10</v>
      </c>
      <c r="BK2">
        <v>6</v>
      </c>
      <c r="BL2" s="1">
        <v>43075</v>
      </c>
    </row>
    <row r="3" spans="1:64" x14ac:dyDescent="0.25">
      <c r="A3">
        <v>2</v>
      </c>
      <c r="B3" t="s">
        <v>66</v>
      </c>
      <c r="C3" t="s">
        <v>65</v>
      </c>
      <c r="D3">
        <v>10</v>
      </c>
      <c r="E3">
        <v>6</v>
      </c>
      <c r="F3">
        <v>10</v>
      </c>
      <c r="G3">
        <v>6</v>
      </c>
      <c r="H3">
        <v>10</v>
      </c>
      <c r="I3">
        <v>6</v>
      </c>
      <c r="J3">
        <v>10</v>
      </c>
      <c r="K3">
        <v>8</v>
      </c>
      <c r="L3">
        <v>10</v>
      </c>
      <c r="M3">
        <v>8</v>
      </c>
      <c r="N3">
        <v>10</v>
      </c>
      <c r="O3">
        <v>7</v>
      </c>
      <c r="P3">
        <v>10</v>
      </c>
      <c r="Q3">
        <v>6</v>
      </c>
      <c r="R3">
        <v>10</v>
      </c>
      <c r="S3">
        <v>6</v>
      </c>
      <c r="T3">
        <v>10</v>
      </c>
      <c r="U3">
        <v>6</v>
      </c>
      <c r="V3">
        <v>10</v>
      </c>
      <c r="W3">
        <v>6</v>
      </c>
      <c r="X3">
        <v>10</v>
      </c>
      <c r="Y3">
        <v>6</v>
      </c>
      <c r="Z3">
        <v>10</v>
      </c>
      <c r="AA3">
        <v>6</v>
      </c>
      <c r="AB3">
        <v>10</v>
      </c>
      <c r="AC3">
        <v>6</v>
      </c>
      <c r="AD3">
        <v>10</v>
      </c>
      <c r="AE3">
        <v>6</v>
      </c>
      <c r="AF3">
        <v>10</v>
      </c>
      <c r="AG3">
        <v>6</v>
      </c>
      <c r="AH3">
        <v>10</v>
      </c>
      <c r="AI3">
        <v>6</v>
      </c>
      <c r="AJ3">
        <v>10</v>
      </c>
      <c r="AK3">
        <v>6</v>
      </c>
      <c r="AL3">
        <v>10</v>
      </c>
      <c r="AM3">
        <v>6</v>
      </c>
      <c r="AN3">
        <v>10</v>
      </c>
      <c r="AO3">
        <v>6</v>
      </c>
      <c r="AP3">
        <v>10</v>
      </c>
      <c r="AQ3">
        <v>6</v>
      </c>
      <c r="AR3">
        <v>10</v>
      </c>
      <c r="AS3">
        <v>6</v>
      </c>
      <c r="AT3">
        <v>10</v>
      </c>
      <c r="AU3">
        <v>6</v>
      </c>
      <c r="AV3">
        <v>10</v>
      </c>
      <c r="AW3">
        <v>6</v>
      </c>
      <c r="AX3">
        <v>10</v>
      </c>
      <c r="AY3">
        <v>6</v>
      </c>
      <c r="AZ3">
        <v>10</v>
      </c>
      <c r="BA3">
        <v>6</v>
      </c>
      <c r="BB3">
        <v>10</v>
      </c>
      <c r="BC3">
        <v>6</v>
      </c>
      <c r="BD3">
        <v>10</v>
      </c>
      <c r="BE3">
        <v>6</v>
      </c>
      <c r="BF3">
        <v>10</v>
      </c>
      <c r="BG3">
        <v>6</v>
      </c>
      <c r="BH3">
        <v>10</v>
      </c>
      <c r="BI3">
        <v>6</v>
      </c>
      <c r="BJ3">
        <v>10</v>
      </c>
      <c r="BK3">
        <v>6</v>
      </c>
      <c r="BL3" s="1">
        <v>43075</v>
      </c>
    </row>
    <row r="4" spans="1:64" x14ac:dyDescent="0.25">
      <c r="A4">
        <v>3</v>
      </c>
      <c r="B4" t="s">
        <v>67</v>
      </c>
      <c r="C4" t="s">
        <v>65</v>
      </c>
      <c r="D4">
        <v>10</v>
      </c>
      <c r="E4">
        <v>6</v>
      </c>
      <c r="F4">
        <v>10</v>
      </c>
      <c r="G4">
        <v>6</v>
      </c>
      <c r="H4">
        <v>10</v>
      </c>
      <c r="I4">
        <v>6</v>
      </c>
      <c r="J4">
        <v>10</v>
      </c>
      <c r="K4">
        <v>8</v>
      </c>
      <c r="L4">
        <v>10</v>
      </c>
      <c r="M4">
        <v>8</v>
      </c>
      <c r="N4">
        <v>10</v>
      </c>
      <c r="O4">
        <v>7</v>
      </c>
      <c r="P4">
        <v>10</v>
      </c>
      <c r="Q4">
        <v>6</v>
      </c>
      <c r="R4">
        <v>10</v>
      </c>
      <c r="S4">
        <v>6</v>
      </c>
      <c r="T4">
        <v>10</v>
      </c>
      <c r="U4">
        <v>6</v>
      </c>
      <c r="V4">
        <v>10</v>
      </c>
      <c r="W4">
        <v>6</v>
      </c>
      <c r="X4">
        <v>10</v>
      </c>
      <c r="Y4">
        <v>6</v>
      </c>
      <c r="Z4">
        <v>10</v>
      </c>
      <c r="AA4">
        <v>6</v>
      </c>
      <c r="AB4">
        <v>10</v>
      </c>
      <c r="AC4">
        <v>6</v>
      </c>
      <c r="AD4">
        <v>10</v>
      </c>
      <c r="AE4">
        <v>6</v>
      </c>
      <c r="AF4">
        <v>10</v>
      </c>
      <c r="AG4">
        <v>6</v>
      </c>
      <c r="AH4">
        <v>10</v>
      </c>
      <c r="AI4">
        <v>6</v>
      </c>
      <c r="AJ4">
        <v>10</v>
      </c>
      <c r="AK4">
        <v>6</v>
      </c>
      <c r="AL4">
        <v>10</v>
      </c>
      <c r="AM4">
        <v>6</v>
      </c>
      <c r="AN4">
        <v>10</v>
      </c>
      <c r="AO4">
        <v>6</v>
      </c>
      <c r="AP4">
        <v>10</v>
      </c>
      <c r="AQ4">
        <v>6</v>
      </c>
      <c r="AR4">
        <v>10</v>
      </c>
      <c r="AS4">
        <v>6</v>
      </c>
      <c r="AT4">
        <v>10</v>
      </c>
      <c r="AU4">
        <v>6</v>
      </c>
      <c r="AV4">
        <v>10</v>
      </c>
      <c r="AW4">
        <v>6</v>
      </c>
      <c r="AX4">
        <v>10</v>
      </c>
      <c r="AY4">
        <v>6</v>
      </c>
      <c r="AZ4">
        <v>10</v>
      </c>
      <c r="BA4">
        <v>6</v>
      </c>
      <c r="BB4">
        <v>10</v>
      </c>
      <c r="BC4">
        <v>6</v>
      </c>
      <c r="BD4">
        <v>10</v>
      </c>
      <c r="BE4">
        <v>6</v>
      </c>
      <c r="BF4">
        <v>10</v>
      </c>
      <c r="BG4">
        <v>6</v>
      </c>
      <c r="BH4">
        <v>10</v>
      </c>
      <c r="BI4">
        <v>6</v>
      </c>
      <c r="BJ4">
        <v>10</v>
      </c>
      <c r="BK4">
        <v>6</v>
      </c>
      <c r="BL4" s="1">
        <v>43075</v>
      </c>
    </row>
    <row r="5" spans="1:64" x14ac:dyDescent="0.25">
      <c r="A5">
        <v>4</v>
      </c>
      <c r="B5" t="s">
        <v>68</v>
      </c>
      <c r="C5" t="s">
        <v>69</v>
      </c>
      <c r="D5">
        <v>5</v>
      </c>
      <c r="E5">
        <v>10</v>
      </c>
      <c r="F5">
        <v>5</v>
      </c>
      <c r="G5">
        <v>10</v>
      </c>
      <c r="H5">
        <v>5</v>
      </c>
      <c r="I5">
        <v>10</v>
      </c>
      <c r="J5">
        <v>5</v>
      </c>
      <c r="K5">
        <v>10</v>
      </c>
      <c r="L5">
        <v>5</v>
      </c>
      <c r="M5">
        <v>10</v>
      </c>
      <c r="N5">
        <v>5</v>
      </c>
      <c r="O5">
        <v>10</v>
      </c>
      <c r="P5">
        <v>5</v>
      </c>
      <c r="Q5">
        <v>10</v>
      </c>
      <c r="R5">
        <v>5</v>
      </c>
      <c r="S5">
        <v>10</v>
      </c>
      <c r="T5">
        <v>5</v>
      </c>
      <c r="U5">
        <v>10</v>
      </c>
      <c r="V5">
        <v>5</v>
      </c>
      <c r="W5">
        <v>10</v>
      </c>
      <c r="X5">
        <v>5</v>
      </c>
      <c r="Y5">
        <v>10</v>
      </c>
      <c r="Z5">
        <v>5</v>
      </c>
      <c r="AA5">
        <v>10</v>
      </c>
      <c r="AB5">
        <v>5</v>
      </c>
      <c r="AC5">
        <v>10</v>
      </c>
      <c r="AD5">
        <v>5</v>
      </c>
      <c r="AE5">
        <v>10</v>
      </c>
      <c r="AF5">
        <v>5</v>
      </c>
      <c r="AG5">
        <v>10</v>
      </c>
      <c r="AH5">
        <v>5</v>
      </c>
      <c r="AI5">
        <v>10</v>
      </c>
      <c r="AJ5">
        <v>5</v>
      </c>
      <c r="AK5">
        <v>10</v>
      </c>
      <c r="AL5">
        <v>5</v>
      </c>
      <c r="AM5">
        <v>10</v>
      </c>
      <c r="AN5">
        <v>5</v>
      </c>
      <c r="AO5">
        <v>10</v>
      </c>
      <c r="AP5">
        <v>5</v>
      </c>
      <c r="AQ5">
        <v>10</v>
      </c>
      <c r="AR5">
        <v>5</v>
      </c>
      <c r="AS5">
        <v>10</v>
      </c>
      <c r="AT5">
        <v>5</v>
      </c>
      <c r="AU5">
        <v>10</v>
      </c>
      <c r="AV5">
        <v>5</v>
      </c>
      <c r="AW5">
        <v>10</v>
      </c>
      <c r="AX5">
        <v>5</v>
      </c>
      <c r="AY5">
        <v>10</v>
      </c>
      <c r="AZ5">
        <v>5</v>
      </c>
      <c r="BA5">
        <v>10</v>
      </c>
      <c r="BB5">
        <v>5</v>
      </c>
      <c r="BC5">
        <v>10</v>
      </c>
      <c r="BD5">
        <v>5</v>
      </c>
      <c r="BE5">
        <v>10</v>
      </c>
      <c r="BF5">
        <v>5</v>
      </c>
      <c r="BG5">
        <v>10</v>
      </c>
      <c r="BH5">
        <v>5</v>
      </c>
      <c r="BI5">
        <v>10</v>
      </c>
      <c r="BJ5">
        <v>5</v>
      </c>
      <c r="BK5">
        <v>10</v>
      </c>
      <c r="BL5" s="1">
        <v>43075</v>
      </c>
    </row>
    <row r="6" spans="1:64" x14ac:dyDescent="0.25">
      <c r="A6" s="2">
        <v>222</v>
      </c>
      <c r="B6" s="3" t="s">
        <v>70</v>
      </c>
      <c r="C6" s="3" t="s">
        <v>71</v>
      </c>
      <c r="D6" s="4">
        <f>IFERROR(VLOOKUP(A6,B.XI.1,10,0),"0")</f>
        <v>22</v>
      </c>
      <c r="E6">
        <v>50</v>
      </c>
      <c r="F6" s="4">
        <f>IFERROR(VLOOKUP(A6,B.3G,10,0),"0")</f>
        <v>29</v>
      </c>
      <c r="G6">
        <v>50</v>
      </c>
      <c r="H6" s="4" t="str">
        <f>IFERROR(VLOOKUP(#REF!,B.3A,10,0),"0")</f>
        <v>0</v>
      </c>
      <c r="I6">
        <v>50</v>
      </c>
      <c r="J6">
        <v>0</v>
      </c>
      <c r="K6">
        <v>50</v>
      </c>
      <c r="L6" s="4">
        <v>22</v>
      </c>
      <c r="M6">
        <v>50</v>
      </c>
      <c r="N6">
        <v>29</v>
      </c>
      <c r="O6">
        <v>50</v>
      </c>
      <c r="P6" s="4">
        <v>21</v>
      </c>
      <c r="Q6">
        <v>50</v>
      </c>
      <c r="R6">
        <v>19</v>
      </c>
      <c r="S6">
        <v>50</v>
      </c>
      <c r="T6">
        <v>13</v>
      </c>
      <c r="U6">
        <v>50</v>
      </c>
      <c r="V6">
        <v>15</v>
      </c>
      <c r="W6">
        <v>50</v>
      </c>
      <c r="X6">
        <v>15</v>
      </c>
      <c r="Y6">
        <v>50</v>
      </c>
      <c r="Z6">
        <v>15</v>
      </c>
      <c r="AA6">
        <v>50</v>
      </c>
      <c r="AB6">
        <v>15</v>
      </c>
      <c r="AC6">
        <v>50</v>
      </c>
      <c r="AD6">
        <v>0</v>
      </c>
      <c r="AE6">
        <v>50</v>
      </c>
      <c r="AF6">
        <v>0</v>
      </c>
      <c r="AG6">
        <v>50</v>
      </c>
      <c r="AH6">
        <v>0</v>
      </c>
      <c r="AI6">
        <v>50</v>
      </c>
      <c r="AJ6">
        <v>0</v>
      </c>
      <c r="AK6">
        <v>50</v>
      </c>
      <c r="AL6">
        <v>0</v>
      </c>
      <c r="AM6">
        <v>50</v>
      </c>
      <c r="AN6">
        <v>0</v>
      </c>
      <c r="AO6">
        <v>50</v>
      </c>
      <c r="AP6">
        <v>32</v>
      </c>
      <c r="AQ6">
        <v>50</v>
      </c>
      <c r="AR6">
        <v>22</v>
      </c>
      <c r="AS6">
        <v>50</v>
      </c>
      <c r="AT6">
        <v>18</v>
      </c>
      <c r="AU6">
        <v>50</v>
      </c>
      <c r="AV6">
        <v>10</v>
      </c>
      <c r="AW6">
        <v>50</v>
      </c>
      <c r="AX6">
        <v>10</v>
      </c>
      <c r="AY6">
        <v>50</v>
      </c>
      <c r="AZ6">
        <v>10</v>
      </c>
      <c r="BA6">
        <v>50</v>
      </c>
      <c r="BB6">
        <v>10</v>
      </c>
      <c r="BC6">
        <v>50</v>
      </c>
      <c r="BD6">
        <v>10</v>
      </c>
      <c r="BE6">
        <v>50</v>
      </c>
      <c r="BF6">
        <v>10</v>
      </c>
      <c r="BG6">
        <v>50</v>
      </c>
      <c r="BH6">
        <v>10</v>
      </c>
      <c r="BI6">
        <v>50</v>
      </c>
      <c r="BJ6">
        <v>10</v>
      </c>
      <c r="BK6">
        <v>50</v>
      </c>
      <c r="BL6" s="1" t="s">
        <v>74</v>
      </c>
    </row>
    <row r="7" spans="1:64" x14ac:dyDescent="0.25">
      <c r="A7" s="5">
        <v>226</v>
      </c>
      <c r="B7" s="6" t="s">
        <v>72</v>
      </c>
      <c r="C7" s="6" t="s">
        <v>73</v>
      </c>
      <c r="D7" s="4">
        <f>IFERROR(VLOOKUP(A7,B.XI.1,10,0),"0")</f>
        <v>17</v>
      </c>
      <c r="E7">
        <v>50</v>
      </c>
      <c r="F7" s="4" t="str">
        <f>IFERROR(VLOOKUP(A7,B.3G,10,0),"0")</f>
        <v>0</v>
      </c>
      <c r="G7">
        <v>50</v>
      </c>
      <c r="H7" s="4">
        <v>21</v>
      </c>
      <c r="I7">
        <v>50</v>
      </c>
      <c r="J7">
        <v>24</v>
      </c>
      <c r="K7">
        <v>50</v>
      </c>
      <c r="L7" s="4" t="str">
        <f>IFERROR(VLOOKUP(#REF!,B.2G,10,0),"0")</f>
        <v>0</v>
      </c>
      <c r="M7">
        <v>50</v>
      </c>
      <c r="N7">
        <v>0</v>
      </c>
      <c r="O7">
        <v>50</v>
      </c>
      <c r="P7" s="4" t="str">
        <f t="shared" ref="P6:P7" si="0">IFERROR(VLOOKUP(E7,C.1,10,0),"0")</f>
        <v>0</v>
      </c>
      <c r="Q7">
        <v>50</v>
      </c>
      <c r="R7">
        <v>0</v>
      </c>
      <c r="S7">
        <v>50</v>
      </c>
      <c r="T7">
        <v>0</v>
      </c>
      <c r="U7">
        <v>50</v>
      </c>
      <c r="V7">
        <v>0</v>
      </c>
      <c r="W7">
        <v>50</v>
      </c>
      <c r="X7">
        <v>0</v>
      </c>
      <c r="Y7">
        <v>50</v>
      </c>
      <c r="Z7">
        <v>0</v>
      </c>
      <c r="AA7">
        <v>50</v>
      </c>
      <c r="AB7">
        <v>0</v>
      </c>
      <c r="AC7">
        <v>50</v>
      </c>
      <c r="AD7">
        <v>0</v>
      </c>
      <c r="AE7">
        <v>50</v>
      </c>
      <c r="AF7">
        <v>0</v>
      </c>
      <c r="AG7">
        <v>50</v>
      </c>
      <c r="AH7">
        <v>0</v>
      </c>
      <c r="AI7">
        <v>50</v>
      </c>
      <c r="AJ7">
        <v>0</v>
      </c>
      <c r="AK7">
        <v>50</v>
      </c>
      <c r="AL7">
        <v>0</v>
      </c>
      <c r="AM7">
        <v>50</v>
      </c>
      <c r="AN7">
        <v>0</v>
      </c>
      <c r="AO7">
        <v>50</v>
      </c>
      <c r="AP7">
        <v>0</v>
      </c>
      <c r="AQ7">
        <v>50</v>
      </c>
      <c r="AR7">
        <v>0</v>
      </c>
      <c r="AS7">
        <v>50</v>
      </c>
      <c r="AT7">
        <v>0</v>
      </c>
      <c r="AU7">
        <v>50</v>
      </c>
      <c r="AV7">
        <v>5</v>
      </c>
      <c r="AW7">
        <v>50</v>
      </c>
      <c r="AX7">
        <v>5</v>
      </c>
      <c r="AY7">
        <v>50</v>
      </c>
      <c r="AZ7">
        <v>5</v>
      </c>
      <c r="BA7">
        <v>50</v>
      </c>
      <c r="BB7">
        <v>5</v>
      </c>
      <c r="BC7">
        <v>50</v>
      </c>
      <c r="BD7">
        <v>5</v>
      </c>
      <c r="BE7">
        <v>50</v>
      </c>
      <c r="BF7">
        <v>5</v>
      </c>
      <c r="BG7">
        <v>50</v>
      </c>
      <c r="BH7">
        <v>5</v>
      </c>
      <c r="BI7">
        <v>50</v>
      </c>
      <c r="BJ7">
        <v>5</v>
      </c>
      <c r="BK7">
        <v>50</v>
      </c>
      <c r="BL7" s="1">
        <v>43075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import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Ahmed</dc:creator>
  <cp:lastModifiedBy>Ahmed</cp:lastModifiedBy>
  <dcterms:created xsi:type="dcterms:W3CDTF">2017-07-22T11:20:26Z</dcterms:created>
  <dcterms:modified xsi:type="dcterms:W3CDTF">2017-07-22T13:13:15Z</dcterms:modified>
</cp:coreProperties>
</file>